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Arodriguez\Desktop\"/>
    </mc:Choice>
  </mc:AlternateContent>
  <xr:revisionPtr revIDLastSave="0" documentId="8_{5DE0C23A-5CC1-4875-84C6-17B3CF074D84}" xr6:coauthVersionLast="47" xr6:coauthVersionMax="47" xr10:uidLastSave="{00000000-0000-0000-0000-000000000000}"/>
  <bookViews>
    <workbookView xWindow="4185" yWindow="4185" windowWidth="21600" windowHeight="11385" tabRatio="818" xr2:uid="{00000000-000D-0000-FFFF-FFFF00000000}"/>
  </bookViews>
  <sheets>
    <sheet name="Resumo" sheetId="1" r:id="rId1"/>
    <sheet name="Planilha de Custos 20% Insalubr" sheetId="2" r:id="rId2"/>
    <sheet name="Planilha de Custos 40% Insalubr" sheetId="6" r:id="rId3"/>
    <sheet name="Planilha de Custos Almoxarifes" sheetId="13" r:id="rId4"/>
    <sheet name="Planilha Recepcionista" sheetId="17" r:id="rId5"/>
    <sheet name="Planilha Encarregado Geral" sheetId="20" r:id="rId6"/>
    <sheet name=" Nº DE SERVENTES 20%" sheetId="4" r:id="rId7"/>
    <sheet name=" Nº DE SERVENTES 40%" sheetId="8" r:id="rId8"/>
    <sheet name="INSUMOS - Limpeza" sheetId="11" r:id="rId9"/>
    <sheet name="Somatório Área n° servente" sheetId="12" r:id="rId10"/>
    <sheet name="H Extras e A Noturno - almox" sheetId="14" r:id="rId11"/>
    <sheet name="Benefícios Mensais Almoxarifes" sheetId="15" r:id="rId12"/>
    <sheet name="INSUMOS - Almoxarifes" sheetId="16" r:id="rId13"/>
    <sheet name="Benefícios Recepcionista" sheetId="18" r:id="rId14"/>
    <sheet name="INSUMOS - Recepção" sheetId="19" r:id="rId15"/>
    <sheet name="Benefícios Encarregado" sheetId="21" r:id="rId16"/>
    <sheet name="INSUMOS - Encarregado" sheetId="22" r:id="rId17"/>
  </sheets>
  <externalReferences>
    <externalReference r:id="rId18"/>
    <externalReference r:id="rId19"/>
    <externalReference r:id="rId20"/>
  </externalReferences>
  <definedNames>
    <definedName name="_xlnm.Print_Area" localSheetId="6">' Nº DE SERVENTES 20%'!$A$2:$P$24</definedName>
    <definedName name="_xlnm.Print_Area" localSheetId="7">' Nº DE SERVENTES 40%'!$A$2:$P$24</definedName>
    <definedName name="_xlnm.Print_Area" localSheetId="15">'Benefícios Encarregado'!$C$3:$AE$8</definedName>
    <definedName name="_xlnm.Print_Area" localSheetId="11">'Benefícios Mensais Almoxarifes'!$C$3:$AQ$8</definedName>
    <definedName name="_xlnm.Print_Area" localSheetId="13">'Benefícios Recepcionista'!$C$3:$AE$8</definedName>
    <definedName name="_xlnm.Print_Area" localSheetId="12">'INSUMOS - Almoxarifes'!$A$3:$K$51</definedName>
    <definedName name="_xlnm.Print_Area" localSheetId="16">'INSUMOS - Encarregado'!$A$3:$K$32</definedName>
    <definedName name="_xlnm.Print_Area" localSheetId="8">'INSUMOS - Limpeza'!$A$3:$K$123</definedName>
    <definedName name="_xlnm.Print_Area" localSheetId="14">'INSUMOS - Recepção'!$A$3:$K$32</definedName>
    <definedName name="_xlnm.Print_Area" localSheetId="1">'Planilha de Custos 20% Insalubr'!$A$1:$J$356</definedName>
    <definedName name="_xlnm.Print_Area" localSheetId="2">'Planilha de Custos 40% Insalubr'!$A$1:$J$358</definedName>
    <definedName name="_xlnm.Print_Area" localSheetId="3">'Planilha de Custos Almoxarifes'!$A$1:$O$153</definedName>
    <definedName name="_xlnm.Print_Area" localSheetId="5">'Planilha Encarregado Geral'!$A$1:$M$140</definedName>
    <definedName name="_xlnm.Print_Area" localSheetId="4">'Planilha Recepcionista'!$A$1:$L$141</definedName>
    <definedName name="_xlnm.Print_Area" localSheetId="0">Resumo!$A$1:$C$28</definedName>
    <definedName name="_xlnm.Print_Area" localSheetId="9">'Somatório Área n° servente'!$A$2:$P$24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9" l="1"/>
  <c r="N129" i="13"/>
  <c r="H316" i="2"/>
  <c r="I44" i="2"/>
  <c r="I42" i="2"/>
  <c r="I40" i="2"/>
  <c r="I37" i="2"/>
  <c r="I34" i="2"/>
  <c r="I29" i="2"/>
  <c r="I21" i="2"/>
  <c r="J85" i="20"/>
  <c r="J119" i="17"/>
  <c r="J86" i="17"/>
  <c r="J30" i="20"/>
  <c r="J30" i="17"/>
  <c r="H36" i="11"/>
  <c r="H35" i="11"/>
  <c r="H34" i="11"/>
  <c r="H33" i="11"/>
  <c r="H32" i="11"/>
  <c r="H31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B93" i="6"/>
  <c r="B94" i="6"/>
  <c r="B95" i="6"/>
  <c r="B92" i="6"/>
  <c r="H4" i="6"/>
  <c r="J114" i="17"/>
  <c r="J113" i="17"/>
  <c r="J109" i="17"/>
  <c r="J107" i="17"/>
  <c r="J108" i="20"/>
  <c r="J106" i="20"/>
  <c r="J113" i="20"/>
  <c r="J112" i="20"/>
  <c r="N26" i="22"/>
  <c r="P26" i="22" s="1"/>
  <c r="N24" i="22"/>
  <c r="P24" i="22" s="1"/>
  <c r="N21" i="22"/>
  <c r="P21" i="22" s="1"/>
  <c r="N20" i="22"/>
  <c r="P20" i="22" s="1"/>
  <c r="N19" i="22"/>
  <c r="P19" i="22" s="1"/>
  <c r="P15" i="22"/>
  <c r="O14" i="22"/>
  <c r="N14" i="22"/>
  <c r="N13" i="22"/>
  <c r="I12" i="22"/>
  <c r="F12" i="22"/>
  <c r="G12" i="22" s="1"/>
  <c r="H12" i="22" s="1"/>
  <c r="J12" i="22" s="1"/>
  <c r="K12" i="22" s="1"/>
  <c r="T11" i="22"/>
  <c r="S11" i="22"/>
  <c r="F11" i="22"/>
  <c r="G11" i="22" s="1"/>
  <c r="H11" i="22" s="1"/>
  <c r="T10" i="22"/>
  <c r="S10" i="22"/>
  <c r="F10" i="22"/>
  <c r="G10" i="22" s="1"/>
  <c r="H10" i="22" s="1"/>
  <c r="T9" i="22"/>
  <c r="S9" i="22"/>
  <c r="F9" i="22"/>
  <c r="G9" i="22" s="1"/>
  <c r="H9" i="22" s="1"/>
  <c r="T8" i="22"/>
  <c r="S8" i="22"/>
  <c r="F8" i="22"/>
  <c r="G8" i="22" s="1"/>
  <c r="H8" i="22" s="1"/>
  <c r="T7" i="22"/>
  <c r="S7" i="22"/>
  <c r="F7" i="22"/>
  <c r="G7" i="22" s="1"/>
  <c r="H7" i="22" s="1"/>
  <c r="Z7" i="21"/>
  <c r="T7" i="21"/>
  <c r="X7" i="21" s="1"/>
  <c r="X8" i="21" s="1"/>
  <c r="Q7" i="21"/>
  <c r="J7" i="21"/>
  <c r="L7" i="21" s="1"/>
  <c r="L8" i="21" s="1"/>
  <c r="K48" i="20" s="1"/>
  <c r="E7" i="21"/>
  <c r="D7" i="21"/>
  <c r="B7" i="21"/>
  <c r="B8" i="21" s="1"/>
  <c r="R7" i="21" l="1"/>
  <c r="R8" i="21" s="1"/>
  <c r="K49" i="20" s="1"/>
  <c r="J8" i="22"/>
  <c r="K8" i="22" s="1"/>
  <c r="J10" i="22"/>
  <c r="K10" i="22" s="1"/>
  <c r="J11" i="22"/>
  <c r="K11" i="22" s="1"/>
  <c r="P14" i="22"/>
  <c r="N22" i="22"/>
  <c r="N28" i="22" s="1"/>
  <c r="P28" i="22" s="1"/>
  <c r="J7" i="22"/>
  <c r="J15" i="22" s="1"/>
  <c r="L15" i="22" s="1"/>
  <c r="J9" i="22"/>
  <c r="K9" i="22" s="1"/>
  <c r="K7" i="21"/>
  <c r="AC7" i="21"/>
  <c r="AD7" i="21" s="1"/>
  <c r="AD8" i="21" s="1"/>
  <c r="K51" i="20" s="1"/>
  <c r="P22" i="22"/>
  <c r="K7" i="22" l="1"/>
  <c r="K15" i="22"/>
  <c r="K98" i="20" s="1"/>
  <c r="H335" i="6"/>
  <c r="N124" i="13" l="1"/>
  <c r="N123" i="13"/>
  <c r="N119" i="13"/>
  <c r="N117" i="13"/>
  <c r="L38" i="13"/>
  <c r="J38" i="13"/>
  <c r="N43" i="13"/>
  <c r="N42" i="13"/>
  <c r="N41" i="13"/>
  <c r="N40" i="13"/>
  <c r="N39" i="13"/>
  <c r="N37" i="13"/>
  <c r="N36" i="13"/>
  <c r="N29" i="13"/>
  <c r="H11" i="6"/>
  <c r="I136" i="6"/>
  <c r="I135" i="6"/>
  <c r="I132" i="6"/>
  <c r="I131" i="6"/>
  <c r="I119" i="6"/>
  <c r="I116" i="6"/>
  <c r="J102" i="6"/>
  <c r="I99" i="6"/>
  <c r="I98" i="6"/>
  <c r="I97" i="6"/>
  <c r="I95" i="6"/>
  <c r="I94" i="6"/>
  <c r="I93" i="6"/>
  <c r="I92" i="6"/>
  <c r="H80" i="6"/>
  <c r="F80" i="6"/>
  <c r="I79" i="6"/>
  <c r="I81" i="6"/>
  <c r="I82" i="6"/>
  <c r="I83" i="6"/>
  <c r="I84" i="6"/>
  <c r="I85" i="6"/>
  <c r="I78" i="6"/>
  <c r="I71" i="6"/>
  <c r="D23" i="17" l="1"/>
  <c r="D23" i="13"/>
  <c r="F6" i="14" s="1"/>
  <c r="J118" i="20"/>
  <c r="J121" i="20" s="1"/>
  <c r="K99" i="20"/>
  <c r="K133" i="20" s="1"/>
  <c r="A87" i="20"/>
  <c r="J83" i="20"/>
  <c r="J82" i="20"/>
  <c r="J81" i="20"/>
  <c r="J80" i="20"/>
  <c r="J70" i="20"/>
  <c r="J68" i="20"/>
  <c r="J67" i="20"/>
  <c r="K54" i="20"/>
  <c r="K50" i="20"/>
  <c r="J38" i="20"/>
  <c r="J44" i="20" s="1"/>
  <c r="J29" i="20"/>
  <c r="A24" i="20"/>
  <c r="D23" i="20"/>
  <c r="H23" i="20" s="1"/>
  <c r="K23" i="20" s="1"/>
  <c r="K24" i="20" s="1"/>
  <c r="K11" i="20"/>
  <c r="A5" i="20"/>
  <c r="H3" i="20"/>
  <c r="N24" i="19"/>
  <c r="P24" i="19" s="1"/>
  <c r="N21" i="19"/>
  <c r="P21" i="19" s="1"/>
  <c r="N20" i="19"/>
  <c r="P20" i="19" s="1"/>
  <c r="N19" i="19"/>
  <c r="N22" i="19" s="1"/>
  <c r="P22" i="19" s="1"/>
  <c r="P15" i="19"/>
  <c r="O14" i="19"/>
  <c r="N14" i="19"/>
  <c r="N13" i="19"/>
  <c r="N26" i="19" s="1"/>
  <c r="P26" i="19" s="1"/>
  <c r="G12" i="19"/>
  <c r="H12" i="19" s="1"/>
  <c r="J12" i="19" s="1"/>
  <c r="K12" i="19" s="1"/>
  <c r="F12" i="19"/>
  <c r="T11" i="19"/>
  <c r="S11" i="19"/>
  <c r="F11" i="19"/>
  <c r="G11" i="19" s="1"/>
  <c r="H11" i="19" s="1"/>
  <c r="T10" i="19"/>
  <c r="S10" i="19"/>
  <c r="F10" i="19"/>
  <c r="G10" i="19" s="1"/>
  <c r="H10" i="19" s="1"/>
  <c r="J10" i="19" s="1"/>
  <c r="K10" i="19" s="1"/>
  <c r="T9" i="19"/>
  <c r="S9" i="19"/>
  <c r="F9" i="19"/>
  <c r="G9" i="19" s="1"/>
  <c r="H9" i="19" s="1"/>
  <c r="J9" i="19" s="1"/>
  <c r="K9" i="19" s="1"/>
  <c r="T8" i="19"/>
  <c r="S8" i="19"/>
  <c r="F8" i="19"/>
  <c r="G8" i="19" s="1"/>
  <c r="H8" i="19" s="1"/>
  <c r="J8" i="19" s="1"/>
  <c r="K8" i="19" s="1"/>
  <c r="T7" i="19"/>
  <c r="S7" i="19"/>
  <c r="F7" i="19"/>
  <c r="G7" i="19" s="1"/>
  <c r="H7" i="19" s="1"/>
  <c r="J7" i="19" s="1"/>
  <c r="X8" i="18"/>
  <c r="B8" i="18"/>
  <c r="AC7" i="18"/>
  <c r="AD7" i="18" s="1"/>
  <c r="X7" i="18"/>
  <c r="Q7" i="18"/>
  <c r="R7" i="18" s="1"/>
  <c r="J7" i="18"/>
  <c r="A88" i="17"/>
  <c r="J84" i="17"/>
  <c r="J83" i="17"/>
  <c r="J82" i="17"/>
  <c r="J81" i="17"/>
  <c r="J70" i="17"/>
  <c r="J68" i="17"/>
  <c r="J67" i="17"/>
  <c r="K54" i="17"/>
  <c r="K50" i="17"/>
  <c r="J29" i="17"/>
  <c r="A24" i="17"/>
  <c r="K11" i="17"/>
  <c r="A5" i="17"/>
  <c r="N38" i="16"/>
  <c r="K38" i="16" s="1"/>
  <c r="M38" i="16"/>
  <c r="F38" i="16"/>
  <c r="G38" i="16" s="1"/>
  <c r="H38" i="16" s="1"/>
  <c r="N37" i="16"/>
  <c r="M37" i="16"/>
  <c r="K37" i="16"/>
  <c r="H37" i="16"/>
  <c r="F37" i="16"/>
  <c r="G37" i="16" s="1"/>
  <c r="F36" i="16"/>
  <c r="G36" i="16" s="1"/>
  <c r="K35" i="16"/>
  <c r="H35" i="16"/>
  <c r="F35" i="16"/>
  <c r="G35" i="16" s="1"/>
  <c r="F34" i="16"/>
  <c r="G34" i="16" s="1"/>
  <c r="N33" i="16"/>
  <c r="M33" i="16"/>
  <c r="F33" i="16"/>
  <c r="G33" i="16" s="1"/>
  <c r="F32" i="16"/>
  <c r="G32" i="16" s="1"/>
  <c r="H32" i="16" s="1"/>
  <c r="K27" i="16"/>
  <c r="J26" i="16"/>
  <c r="K26" i="16" s="1"/>
  <c r="F26" i="16"/>
  <c r="G26" i="16" s="1"/>
  <c r="H26" i="16" s="1"/>
  <c r="G25" i="16"/>
  <c r="H25" i="16" s="1"/>
  <c r="F25" i="16"/>
  <c r="F24" i="16"/>
  <c r="G24" i="16" s="1"/>
  <c r="H24" i="16" s="1"/>
  <c r="F23" i="16"/>
  <c r="G23" i="16" s="1"/>
  <c r="H23" i="16" s="1"/>
  <c r="F22" i="16"/>
  <c r="G22" i="16" s="1"/>
  <c r="H22" i="16" s="1"/>
  <c r="K17" i="16"/>
  <c r="I17" i="16"/>
  <c r="N16" i="16"/>
  <c r="M16" i="16"/>
  <c r="H16" i="16"/>
  <c r="N15" i="16"/>
  <c r="H15" i="16" s="1"/>
  <c r="M15" i="16"/>
  <c r="N14" i="16"/>
  <c r="M14" i="16"/>
  <c r="H14" i="16" s="1"/>
  <c r="N13" i="16"/>
  <c r="H13" i="16" s="1"/>
  <c r="M13" i="16"/>
  <c r="N12" i="16"/>
  <c r="M12" i="16"/>
  <c r="H12" i="16"/>
  <c r="N11" i="16"/>
  <c r="M11" i="16"/>
  <c r="H11" i="16"/>
  <c r="N10" i="16"/>
  <c r="M10" i="16"/>
  <c r="H10" i="16"/>
  <c r="N9" i="16"/>
  <c r="M9" i="16"/>
  <c r="H9" i="16" s="1"/>
  <c r="N8" i="16"/>
  <c r="M8" i="16"/>
  <c r="H8" i="16" s="1"/>
  <c r="N7" i="16"/>
  <c r="M7" i="16"/>
  <c r="H7" i="16" s="1"/>
  <c r="B8" i="15"/>
  <c r="AP7" i="15"/>
  <c r="AQ7" i="15" s="1"/>
  <c r="AQ8" i="15" s="1"/>
  <c r="AJ7" i="15"/>
  <c r="AJ8" i="15" s="1"/>
  <c r="AI7" i="15"/>
  <c r="AC7" i="15"/>
  <c r="AD7" i="15" s="1"/>
  <c r="W7" i="15"/>
  <c r="X7" i="15" s="1"/>
  <c r="X8" i="15" s="1"/>
  <c r="O50" i="13" s="1"/>
  <c r="Q7" i="15"/>
  <c r="R7" i="15" s="1"/>
  <c r="R8" i="15" s="1"/>
  <c r="O49" i="13" s="1"/>
  <c r="J7" i="15"/>
  <c r="H21" i="14"/>
  <c r="J21" i="14" s="1"/>
  <c r="G21" i="14"/>
  <c r="C21" i="14"/>
  <c r="B21" i="14"/>
  <c r="B22" i="14" s="1"/>
  <c r="H15" i="14"/>
  <c r="K15" i="14" s="1"/>
  <c r="G15" i="14"/>
  <c r="C15" i="14"/>
  <c r="B15" i="14"/>
  <c r="B8" i="14"/>
  <c r="N7" i="14"/>
  <c r="G7" i="14"/>
  <c r="F7" i="14"/>
  <c r="H7" i="14" s="1"/>
  <c r="C7" i="14"/>
  <c r="G6" i="14"/>
  <c r="N132" i="13"/>
  <c r="O107" i="13"/>
  <c r="O95" i="13"/>
  <c r="O101" i="13" s="1"/>
  <c r="A90" i="13"/>
  <c r="N86" i="13"/>
  <c r="N85" i="13"/>
  <c r="N84" i="13"/>
  <c r="N83" i="13"/>
  <c r="O52" i="13"/>
  <c r="A24" i="13"/>
  <c r="M23" i="13"/>
  <c r="L23" i="13"/>
  <c r="D20" i="12"/>
  <c r="D19" i="12"/>
  <c r="E19" i="12" s="1"/>
  <c r="D18" i="12"/>
  <c r="D17" i="12"/>
  <c r="E17" i="12" s="1"/>
  <c r="F17" i="12" s="1"/>
  <c r="D16" i="12"/>
  <c r="D15" i="12"/>
  <c r="E15" i="12" s="1"/>
  <c r="D14" i="12"/>
  <c r="D13" i="12"/>
  <c r="E13" i="12" s="1"/>
  <c r="F13" i="12" s="1"/>
  <c r="D12" i="12"/>
  <c r="D11" i="12"/>
  <c r="E11" i="12" s="1"/>
  <c r="D10" i="12"/>
  <c r="E10" i="12" s="1"/>
  <c r="D9" i="12"/>
  <c r="E9" i="12" s="1"/>
  <c r="D8" i="12"/>
  <c r="E8" i="12" s="1"/>
  <c r="F8" i="12" s="1"/>
  <c r="I8" i="12" s="1"/>
  <c r="D7" i="12"/>
  <c r="E7" i="12" s="1"/>
  <c r="D6" i="12"/>
  <c r="D5" i="12"/>
  <c r="D4" i="12"/>
  <c r="E4" i="12" s="1"/>
  <c r="F4" i="12" s="1"/>
  <c r="I4" i="12" s="1"/>
  <c r="D3" i="12"/>
  <c r="D21" i="12" s="1"/>
  <c r="K22" i="12"/>
  <c r="K20" i="12"/>
  <c r="F20" i="12"/>
  <c r="I20" i="12" s="1"/>
  <c r="E20" i="12"/>
  <c r="K19" i="12"/>
  <c r="K18" i="12"/>
  <c r="E18" i="12"/>
  <c r="K17" i="12"/>
  <c r="K16" i="12"/>
  <c r="E16" i="12"/>
  <c r="F16" i="12" s="1"/>
  <c r="I16" i="12" s="1"/>
  <c r="K15" i="12"/>
  <c r="K14" i="12"/>
  <c r="E14" i="12"/>
  <c r="K13" i="12"/>
  <c r="K12" i="12"/>
  <c r="E12" i="12"/>
  <c r="F12" i="12" s="1"/>
  <c r="I12" i="12" s="1"/>
  <c r="K11" i="12"/>
  <c r="K10" i="12"/>
  <c r="K9" i="12"/>
  <c r="K8" i="12"/>
  <c r="K7" i="12"/>
  <c r="K6" i="12"/>
  <c r="E6" i="12"/>
  <c r="K5" i="12"/>
  <c r="E5" i="12"/>
  <c r="K4" i="12"/>
  <c r="K3" i="12"/>
  <c r="J118" i="11" a="1"/>
  <c r="J118" i="11" s="1"/>
  <c r="F97" i="11"/>
  <c r="G97" i="11" s="1"/>
  <c r="H97" i="11" s="1"/>
  <c r="F96" i="11"/>
  <c r="G96" i="11" s="1"/>
  <c r="H96" i="11" s="1"/>
  <c r="F95" i="11"/>
  <c r="G95" i="11" s="1"/>
  <c r="H95" i="11" s="1"/>
  <c r="F94" i="11"/>
  <c r="G94" i="11" s="1"/>
  <c r="H94" i="11" s="1"/>
  <c r="F93" i="11"/>
  <c r="G93" i="11" s="1"/>
  <c r="F92" i="11"/>
  <c r="G92" i="11" s="1"/>
  <c r="H92" i="11" s="1"/>
  <c r="F85" i="11"/>
  <c r="G85" i="11" s="1"/>
  <c r="H85" i="11" s="1"/>
  <c r="F84" i="11"/>
  <c r="G84" i="11" s="1"/>
  <c r="H84" i="11" s="1"/>
  <c r="F83" i="11"/>
  <c r="G83" i="11" s="1"/>
  <c r="H83" i="11" s="1"/>
  <c r="F82" i="11"/>
  <c r="G82" i="11" s="1"/>
  <c r="H82" i="11" s="1"/>
  <c r="F81" i="11"/>
  <c r="G81" i="11" s="1"/>
  <c r="H81" i="11" s="1"/>
  <c r="I74" i="11"/>
  <c r="I73" i="11"/>
  <c r="K73" i="11" s="1"/>
  <c r="I72" i="11"/>
  <c r="K72" i="11" s="1"/>
  <c r="I71" i="11"/>
  <c r="K71" i="11" s="1"/>
  <c r="I70" i="11"/>
  <c r="K70" i="11" s="1"/>
  <c r="I69" i="11"/>
  <c r="K69" i="11" s="1"/>
  <c r="I68" i="11"/>
  <c r="K68" i="11" s="1"/>
  <c r="I67" i="11"/>
  <c r="K67" i="11" s="1"/>
  <c r="I66" i="11"/>
  <c r="K66" i="11" s="1"/>
  <c r="I65" i="11"/>
  <c r="J59" i="11"/>
  <c r="K59" i="11" s="1"/>
  <c r="G59" i="11"/>
  <c r="J58" i="11"/>
  <c r="K58" i="11" s="1"/>
  <c r="G58" i="11"/>
  <c r="J57" i="11"/>
  <c r="K57" i="11" s="1"/>
  <c r="G57" i="11"/>
  <c r="J56" i="11"/>
  <c r="K56" i="11" s="1"/>
  <c r="G56" i="11"/>
  <c r="J55" i="11"/>
  <c r="K55" i="11" s="1"/>
  <c r="G55" i="11"/>
  <c r="J54" i="11"/>
  <c r="K54" i="11" s="1"/>
  <c r="G54" i="11"/>
  <c r="J53" i="11"/>
  <c r="K53" i="11" s="1"/>
  <c r="G53" i="11"/>
  <c r="J52" i="11"/>
  <c r="K52" i="11" s="1"/>
  <c r="G52" i="11"/>
  <c r="J51" i="11"/>
  <c r="K51" i="11" s="1"/>
  <c r="G51" i="11"/>
  <c r="J50" i="11"/>
  <c r="K50" i="11" s="1"/>
  <c r="G50" i="11"/>
  <c r="J49" i="11"/>
  <c r="K49" i="11" s="1"/>
  <c r="G49" i="11"/>
  <c r="J48" i="11"/>
  <c r="K48" i="11" s="1"/>
  <c r="G48" i="11"/>
  <c r="J47" i="11"/>
  <c r="K47" i="11" s="1"/>
  <c r="G47" i="11"/>
  <c r="J46" i="11"/>
  <c r="K46" i="11" s="1"/>
  <c r="G46" i="11"/>
  <c r="J45" i="11"/>
  <c r="K45" i="11" s="1"/>
  <c r="G45" i="11"/>
  <c r="J44" i="11"/>
  <c r="G44" i="11"/>
  <c r="J43" i="11"/>
  <c r="K43" i="11" s="1"/>
  <c r="G43" i="11"/>
  <c r="J42" i="11"/>
  <c r="G42" i="11"/>
  <c r="H37" i="11"/>
  <c r="J37" i="11" s="1"/>
  <c r="K37" i="11" s="1"/>
  <c r="J36" i="1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H30" i="11"/>
  <c r="J29" i="11"/>
  <c r="K29" i="11" s="1"/>
  <c r="J28" i="11"/>
  <c r="K28" i="11" s="1"/>
  <c r="J27" i="11"/>
  <c r="K27" i="11" s="1"/>
  <c r="J26" i="11"/>
  <c r="K26" i="11" s="1"/>
  <c r="J25" i="11"/>
  <c r="K25" i="11" s="1"/>
  <c r="J24" i="11"/>
  <c r="K24" i="11" s="1"/>
  <c r="J23" i="11"/>
  <c r="K23" i="11" s="1"/>
  <c r="J22" i="11"/>
  <c r="K22" i="11" s="1"/>
  <c r="J21" i="11"/>
  <c r="K21" i="11" s="1"/>
  <c r="J20" i="11"/>
  <c r="K20" i="11" s="1"/>
  <c r="J19" i="11"/>
  <c r="K19" i="11" s="1"/>
  <c r="J18" i="11"/>
  <c r="K18" i="11" s="1"/>
  <c r="J17" i="11"/>
  <c r="K17" i="11" s="1"/>
  <c r="J16" i="11"/>
  <c r="K16" i="11" s="1"/>
  <c r="J15" i="11"/>
  <c r="K15" i="11" s="1"/>
  <c r="J14" i="11"/>
  <c r="K14" i="11" s="1"/>
  <c r="J13" i="11"/>
  <c r="K13" i="11" s="1"/>
  <c r="J12" i="11"/>
  <c r="K12" i="11" s="1"/>
  <c r="J11" i="11"/>
  <c r="K11" i="11" s="1"/>
  <c r="J10" i="11"/>
  <c r="K10" i="11" s="1"/>
  <c r="J9" i="11"/>
  <c r="K9" i="11" s="1"/>
  <c r="J8" i="11"/>
  <c r="K8" i="11" s="1"/>
  <c r="J7" i="11"/>
  <c r="K7" i="11" s="1"/>
  <c r="J6" i="11"/>
  <c r="J10" i="16" l="1"/>
  <c r="K10" i="16"/>
  <c r="H18" i="16"/>
  <c r="K7" i="16"/>
  <c r="J7" i="16"/>
  <c r="J9" i="16"/>
  <c r="K9" i="16"/>
  <c r="J12" i="16"/>
  <c r="K12" i="16"/>
  <c r="J13" i="16"/>
  <c r="K13" i="16"/>
  <c r="J15" i="16"/>
  <c r="K15" i="16"/>
  <c r="J8" i="16"/>
  <c r="K8" i="16"/>
  <c r="J11" i="16"/>
  <c r="K11" i="16"/>
  <c r="J14" i="16"/>
  <c r="K14" i="16"/>
  <c r="J16" i="16"/>
  <c r="K16" i="16"/>
  <c r="D7" i="15"/>
  <c r="AD8" i="15"/>
  <c r="O51" i="13"/>
  <c r="P14" i="19"/>
  <c r="J61" i="11"/>
  <c r="K42" i="11"/>
  <c r="I75" i="11"/>
  <c r="F108" i="11" s="1"/>
  <c r="G110" i="11" s="1"/>
  <c r="K6" i="11"/>
  <c r="I7" i="14"/>
  <c r="J38" i="16"/>
  <c r="E3" i="12"/>
  <c r="H93" i="11"/>
  <c r="J24" i="16"/>
  <c r="K24" i="16" s="1"/>
  <c r="J22" i="16"/>
  <c r="K22" i="16" s="1"/>
  <c r="I6" i="14"/>
  <c r="K32" i="16"/>
  <c r="R8" i="18"/>
  <c r="K49" i="17"/>
  <c r="J15" i="14"/>
  <c r="L15" i="14" s="1"/>
  <c r="L16" i="14" s="1"/>
  <c r="K7" i="15"/>
  <c r="L7" i="15" s="1"/>
  <c r="L8" i="15" s="1"/>
  <c r="O48" i="13" s="1"/>
  <c r="O55" i="13" s="1"/>
  <c r="O62" i="13" s="1"/>
  <c r="J122" i="17"/>
  <c r="K21" i="14"/>
  <c r="K22" i="14" s="1"/>
  <c r="J32" i="16"/>
  <c r="K55" i="20"/>
  <c r="K62" i="20" s="1"/>
  <c r="J92" i="11"/>
  <c r="K92" i="11" s="1"/>
  <c r="J94" i="11"/>
  <c r="K94" i="11" s="1"/>
  <c r="J95" i="11"/>
  <c r="K95" i="11" s="1"/>
  <c r="L7" i="14"/>
  <c r="M7" i="14" s="1"/>
  <c r="M15" i="14"/>
  <c r="M16" i="14" s="1"/>
  <c r="B16" i="14"/>
  <c r="H36" i="16"/>
  <c r="J36" i="16" s="1"/>
  <c r="K36" i="16"/>
  <c r="H33" i="16"/>
  <c r="J33" i="16" s="1"/>
  <c r="K33" i="16"/>
  <c r="H34" i="16"/>
  <c r="J34" i="16" s="1"/>
  <c r="K34" i="16"/>
  <c r="D7" i="18"/>
  <c r="K7" i="18" s="1"/>
  <c r="L7" i="18" s="1"/>
  <c r="H23" i="17"/>
  <c r="K23" i="17" s="1"/>
  <c r="K24" i="17" s="1"/>
  <c r="K7" i="19"/>
  <c r="K129" i="20"/>
  <c r="K84" i="20"/>
  <c r="K29" i="20"/>
  <c r="K83" i="20"/>
  <c r="K81" i="20"/>
  <c r="K79" i="20"/>
  <c r="K85" i="20" s="1"/>
  <c r="K70" i="20"/>
  <c r="K80" i="20"/>
  <c r="K30" i="20"/>
  <c r="K69" i="20"/>
  <c r="K72" i="20"/>
  <c r="K82" i="20"/>
  <c r="K67" i="20"/>
  <c r="H6" i="14"/>
  <c r="P19" i="19"/>
  <c r="K68" i="20"/>
  <c r="G23" i="13"/>
  <c r="O23" i="13" s="1"/>
  <c r="O24" i="13" s="1"/>
  <c r="J23" i="16"/>
  <c r="K23" i="16" s="1"/>
  <c r="J25" i="16"/>
  <c r="K25" i="16" s="1"/>
  <c r="J35" i="16"/>
  <c r="J37" i="16"/>
  <c r="J38" i="17"/>
  <c r="J44" i="17" s="1"/>
  <c r="J71" i="17" s="1"/>
  <c r="J73" i="17" s="1"/>
  <c r="AD8" i="18"/>
  <c r="K51" i="17"/>
  <c r="J11" i="19"/>
  <c r="K11" i="19" s="1"/>
  <c r="N28" i="19"/>
  <c r="P28" i="19" s="1"/>
  <c r="J71" i="20"/>
  <c r="J73" i="20" s="1"/>
  <c r="J97" i="11"/>
  <c r="K97" i="11" s="1"/>
  <c r="F9" i="12"/>
  <c r="I9" i="12" s="1"/>
  <c r="F5" i="12"/>
  <c r="I5" i="12" s="1"/>
  <c r="E22" i="12"/>
  <c r="F22" i="12" s="1"/>
  <c r="I13" i="12"/>
  <c r="G13" i="12"/>
  <c r="H13" i="12" s="1"/>
  <c r="O13" i="12" s="1"/>
  <c r="G17" i="12"/>
  <c r="H17" i="12" s="1"/>
  <c r="O17" i="12" s="1"/>
  <c r="I17" i="12"/>
  <c r="G19" i="12"/>
  <c r="H19" i="12" s="1"/>
  <c r="O19" i="12" s="1"/>
  <c r="F3" i="12"/>
  <c r="I3" i="12" s="1"/>
  <c r="G4" i="12"/>
  <c r="H4" i="12" s="1"/>
  <c r="O4" i="12" s="1"/>
  <c r="F7" i="12"/>
  <c r="I7" i="12" s="1"/>
  <c r="G8" i="12"/>
  <c r="H8" i="12" s="1"/>
  <c r="O8" i="12" s="1"/>
  <c r="F11" i="12"/>
  <c r="I11" i="12" s="1"/>
  <c r="G12" i="12"/>
  <c r="H12" i="12" s="1"/>
  <c r="O12" i="12" s="1"/>
  <c r="F15" i="12"/>
  <c r="I15" i="12" s="1"/>
  <c r="G16" i="12"/>
  <c r="H16" i="12" s="1"/>
  <c r="O16" i="12" s="1"/>
  <c r="F19" i="12"/>
  <c r="I19" i="12" s="1"/>
  <c r="G20" i="12"/>
  <c r="H20" i="12" s="1"/>
  <c r="O20" i="12" s="1"/>
  <c r="F6" i="12"/>
  <c r="I6" i="12" s="1"/>
  <c r="F10" i="12"/>
  <c r="I10" i="12" s="1"/>
  <c r="F14" i="12"/>
  <c r="I14" i="12" s="1"/>
  <c r="F18" i="12"/>
  <c r="I18" i="12" s="1"/>
  <c r="J96" i="11"/>
  <c r="K96" i="11" s="1"/>
  <c r="J81" i="11"/>
  <c r="K81" i="11" s="1"/>
  <c r="J82" i="11"/>
  <c r="K82" i="11" s="1"/>
  <c r="J83" i="11"/>
  <c r="K83" i="11" s="1"/>
  <c r="J84" i="11"/>
  <c r="K84" i="11" s="1"/>
  <c r="J85" i="11"/>
  <c r="K85" i="11" s="1"/>
  <c r="J30" i="11"/>
  <c r="K30" i="11" s="1"/>
  <c r="K65" i="11"/>
  <c r="F103" i="11"/>
  <c r="K44" i="11"/>
  <c r="J93" i="11"/>
  <c r="K93" i="11" s="1"/>
  <c r="G43" i="16" l="1"/>
  <c r="J19" i="16"/>
  <c r="J38" i="11"/>
  <c r="F102" i="11" s="1"/>
  <c r="G109" i="11"/>
  <c r="K82" i="17"/>
  <c r="K80" i="17"/>
  <c r="K76" i="17" s="1"/>
  <c r="K84" i="17"/>
  <c r="K83" i="17"/>
  <c r="K81" i="17"/>
  <c r="O83" i="13"/>
  <c r="O85" i="13"/>
  <c r="O84" i="13"/>
  <c r="K29" i="16"/>
  <c r="K40" i="16"/>
  <c r="J28" i="16"/>
  <c r="O82" i="13"/>
  <c r="O86" i="13"/>
  <c r="K99" i="11"/>
  <c r="J98" i="11"/>
  <c r="K76" i="11"/>
  <c r="H108" i="11" s="1"/>
  <c r="K62" i="11"/>
  <c r="H103" i="11" s="1"/>
  <c r="J103" i="11" s="1"/>
  <c r="K39" i="11"/>
  <c r="H102" i="11" s="1"/>
  <c r="L21" i="14"/>
  <c r="L22" i="14" s="1"/>
  <c r="J39" i="16"/>
  <c r="K71" i="20"/>
  <c r="L8" i="18"/>
  <c r="K48" i="17"/>
  <c r="K55" i="17" s="1"/>
  <c r="K62" i="17" s="1"/>
  <c r="K70" i="17"/>
  <c r="K30" i="17"/>
  <c r="K72" i="17"/>
  <c r="K67" i="17"/>
  <c r="K29" i="17"/>
  <c r="K130" i="17"/>
  <c r="K69" i="17"/>
  <c r="K85" i="17"/>
  <c r="K71" i="17"/>
  <c r="J15" i="19"/>
  <c r="L15" i="19" s="1"/>
  <c r="O29" i="13"/>
  <c r="O87" i="13"/>
  <c r="O70" i="13"/>
  <c r="O140" i="13"/>
  <c r="O72" i="13"/>
  <c r="K93" i="20"/>
  <c r="K94" i="20" s="1"/>
  <c r="K132" i="20" s="1"/>
  <c r="L6" i="14"/>
  <c r="M6" i="14" s="1"/>
  <c r="K31" i="20"/>
  <c r="K99" i="17"/>
  <c r="K100" i="17" s="1"/>
  <c r="K134" i="17" s="1"/>
  <c r="K73" i="20"/>
  <c r="K131" i="20" s="1"/>
  <c r="I43" i="16"/>
  <c r="O108" i="13" s="1" a="1"/>
  <c r="O108" i="13" s="1"/>
  <c r="J87" i="11"/>
  <c r="G7" i="12"/>
  <c r="H7" i="12" s="1"/>
  <c r="O7" i="12" s="1"/>
  <c r="G5" i="12"/>
  <c r="H5" i="12" s="1"/>
  <c r="O5" i="12" s="1"/>
  <c r="G15" i="12"/>
  <c r="H15" i="12" s="1"/>
  <c r="O15" i="12" s="1"/>
  <c r="G9" i="12"/>
  <c r="H9" i="12" s="1"/>
  <c r="O9" i="12" s="1"/>
  <c r="I22" i="12"/>
  <c r="G18" i="12"/>
  <c r="H18" i="12" s="1"/>
  <c r="O18" i="12" s="1"/>
  <c r="G14" i="12"/>
  <c r="H14" i="12" s="1"/>
  <c r="O14" i="12" s="1"/>
  <c r="G22" i="12"/>
  <c r="H22" i="12" s="1"/>
  <c r="O22" i="12" s="1"/>
  <c r="G3" i="12"/>
  <c r="H3" i="12" s="1"/>
  <c r="O3" i="12" s="1"/>
  <c r="G11" i="12"/>
  <c r="H11" i="12" s="1"/>
  <c r="O11" i="12" s="1"/>
  <c r="G6" i="12"/>
  <c r="H6" i="12" s="1"/>
  <c r="O6" i="12" s="1"/>
  <c r="G10" i="12"/>
  <c r="H10" i="12" s="1"/>
  <c r="O10" i="12" s="1"/>
  <c r="K88" i="11"/>
  <c r="H112" i="11" s="1"/>
  <c r="F104" i="11"/>
  <c r="K38" i="11"/>
  <c r="F112" i="11" l="1"/>
  <c r="J112" i="11"/>
  <c r="J114" i="11" s="1"/>
  <c r="J153" i="6" s="1"/>
  <c r="I113" i="11"/>
  <c r="I114" i="11"/>
  <c r="G113" i="11"/>
  <c r="G114" i="11"/>
  <c r="J108" i="11"/>
  <c r="J110" i="11" s="1"/>
  <c r="J155" i="6" s="1"/>
  <c r="I110" i="11"/>
  <c r="I109" i="11"/>
  <c r="G106" i="11"/>
  <c r="G105" i="11"/>
  <c r="K73" i="17"/>
  <c r="J109" i="11"/>
  <c r="J154" i="2" s="1"/>
  <c r="G45" i="16"/>
  <c r="G47" i="16" s="1"/>
  <c r="J113" i="11"/>
  <c r="J152" i="2" s="1"/>
  <c r="I45" i="16"/>
  <c r="K45" i="16" s="1"/>
  <c r="K31" i="17"/>
  <c r="K60" i="17" s="1"/>
  <c r="M8" i="14"/>
  <c r="N6" i="14"/>
  <c r="N8" i="14" s="1"/>
  <c r="K39" i="17"/>
  <c r="I47" i="16"/>
  <c r="K43" i="16"/>
  <c r="K41" i="17"/>
  <c r="K42" i="17"/>
  <c r="K37" i="17"/>
  <c r="K38" i="17"/>
  <c r="K60" i="20"/>
  <c r="K36" i="20"/>
  <c r="K38" i="20"/>
  <c r="K40" i="20"/>
  <c r="K41" i="20"/>
  <c r="K43" i="20"/>
  <c r="K42" i="20"/>
  <c r="K39" i="20"/>
  <c r="K37" i="20"/>
  <c r="K40" i="17"/>
  <c r="K68" i="17"/>
  <c r="L24" i="12"/>
  <c r="P24" i="12" s="1"/>
  <c r="F116" i="11"/>
  <c r="J102" i="11"/>
  <c r="J104" i="11" s="1"/>
  <c r="H104" i="11"/>
  <c r="O106" i="13" l="1" a="1"/>
  <c r="O106" i="13" s="1"/>
  <c r="O110" i="13" s="1"/>
  <c r="O144" i="13" s="1"/>
  <c r="I105" i="11"/>
  <c r="I106" i="11"/>
  <c r="K132" i="17"/>
  <c r="K36" i="17"/>
  <c r="K43" i="17"/>
  <c r="K44" i="17" s="1"/>
  <c r="K61" i="17" s="1"/>
  <c r="K63" i="17" s="1"/>
  <c r="K131" i="17" s="1"/>
  <c r="J106" i="11"/>
  <c r="J154" i="6" s="1"/>
  <c r="J105" i="11"/>
  <c r="J153" i="2" s="1"/>
  <c r="J156" i="2" s="1"/>
  <c r="G120" i="11"/>
  <c r="G119" i="11"/>
  <c r="H116" i="11"/>
  <c r="K47" i="16"/>
  <c r="K44" i="20"/>
  <c r="K61" i="20" s="1"/>
  <c r="K63" i="20" s="1"/>
  <c r="J116" i="11"/>
  <c r="I24" i="2"/>
  <c r="H319" i="2" s="1"/>
  <c r="I25" i="2"/>
  <c r="I26" i="2"/>
  <c r="I27" i="2"/>
  <c r="I28" i="2"/>
  <c r="I23" i="2"/>
  <c r="I24" i="6"/>
  <c r="H319" i="6" s="1"/>
  <c r="J120" i="11" l="1"/>
  <c r="J119" i="11"/>
  <c r="I120" i="11"/>
  <c r="I119" i="11"/>
  <c r="K130" i="20"/>
  <c r="K134" i="20" s="1"/>
  <c r="K105" i="20"/>
  <c r="K106" i="20" s="1"/>
  <c r="K107" i="20" s="1"/>
  <c r="K108" i="20" s="1"/>
  <c r="K109" i="20" s="1"/>
  <c r="I134" i="2"/>
  <c r="I134" i="6" s="1"/>
  <c r="I133" i="2"/>
  <c r="I133" i="6" s="1"/>
  <c r="I14" i="2"/>
  <c r="I15" i="2"/>
  <c r="I16" i="2"/>
  <c r="I17" i="2"/>
  <c r="I18" i="2"/>
  <c r="I19" i="2"/>
  <c r="I20" i="2"/>
  <c r="B97" i="6"/>
  <c r="H55" i="6"/>
  <c r="H53" i="6"/>
  <c r="K118" i="20" l="1"/>
  <c r="K115" i="20"/>
  <c r="K112" i="20"/>
  <c r="K114" i="20"/>
  <c r="K116" i="20"/>
  <c r="K117" i="20"/>
  <c r="K113" i="20"/>
  <c r="K119" i="20" l="1"/>
  <c r="K135" i="20" s="1"/>
  <c r="K136" i="20" s="1"/>
  <c r="J140" i="20" s="1"/>
  <c r="K121" i="20"/>
  <c r="C9" i="1" l="1"/>
  <c r="D9" i="1" s="1"/>
  <c r="B9" i="1"/>
  <c r="J60" i="6"/>
  <c r="J60" i="2"/>
  <c r="J62" i="2" l="1"/>
  <c r="J64" i="2" s="1"/>
  <c r="J131" i="2" s="1"/>
  <c r="I175" i="6"/>
  <c r="I170" i="6"/>
  <c r="I169" i="6"/>
  <c r="I165" i="6"/>
  <c r="I163" i="6"/>
  <c r="I175" i="2"/>
  <c r="I170" i="2"/>
  <c r="I169" i="2"/>
  <c r="I165" i="2"/>
  <c r="I163" i="2"/>
  <c r="A13" i="1" l="1"/>
  <c r="A12" i="1"/>
  <c r="A11" i="1"/>
  <c r="K22" i="8"/>
  <c r="K20" i="8"/>
  <c r="E20" i="8"/>
  <c r="K19" i="8"/>
  <c r="E19" i="8"/>
  <c r="F19" i="8" s="1"/>
  <c r="K18" i="8"/>
  <c r="E18" i="8"/>
  <c r="F18" i="8" s="1"/>
  <c r="K17" i="8"/>
  <c r="E17" i="8"/>
  <c r="F17" i="8" s="1"/>
  <c r="I17" i="8" s="1"/>
  <c r="K16" i="8"/>
  <c r="E16" i="8"/>
  <c r="F16" i="8" s="1"/>
  <c r="I16" i="8" s="1"/>
  <c r="K15" i="8"/>
  <c r="E15" i="8"/>
  <c r="K14" i="8"/>
  <c r="E14" i="8"/>
  <c r="F14" i="8" s="1"/>
  <c r="I14" i="8" s="1"/>
  <c r="K13" i="8"/>
  <c r="E13" i="8"/>
  <c r="F13" i="8" s="1"/>
  <c r="I13" i="8" s="1"/>
  <c r="K12" i="8"/>
  <c r="E12" i="8"/>
  <c r="K11" i="8"/>
  <c r="E11" i="8"/>
  <c r="K10" i="8"/>
  <c r="E10" i="8"/>
  <c r="F10" i="8" s="1"/>
  <c r="I10" i="8" s="1"/>
  <c r="K9" i="8"/>
  <c r="E9" i="8"/>
  <c r="F9" i="8" s="1"/>
  <c r="I9" i="8" s="1"/>
  <c r="K8" i="8"/>
  <c r="E8" i="8"/>
  <c r="F8" i="8" s="1"/>
  <c r="I8" i="8" s="1"/>
  <c r="K7" i="8"/>
  <c r="E7" i="8"/>
  <c r="K6" i="8"/>
  <c r="E6" i="8"/>
  <c r="F6" i="8" s="1"/>
  <c r="I6" i="8" s="1"/>
  <c r="K5" i="8"/>
  <c r="E5" i="8"/>
  <c r="K4" i="8"/>
  <c r="D21" i="8"/>
  <c r="K3" i="8"/>
  <c r="E3" i="8"/>
  <c r="F3" i="8" s="1"/>
  <c r="I3" i="8" s="1"/>
  <c r="I344" i="6"/>
  <c r="I337" i="6"/>
  <c r="I338" i="6" s="1"/>
  <c r="H337" i="6"/>
  <c r="I335" i="6"/>
  <c r="H318" i="6"/>
  <c r="E301" i="6"/>
  <c r="F300" i="6" s="1"/>
  <c r="C292" i="6"/>
  <c r="D291" i="6" s="1"/>
  <c r="H291" i="6" s="1"/>
  <c r="J291" i="6" s="1"/>
  <c r="C284" i="6"/>
  <c r="C280" i="6"/>
  <c r="D279" i="6" s="1"/>
  <c r="H279" i="6" s="1"/>
  <c r="J279" i="6" s="1"/>
  <c r="C276" i="6"/>
  <c r="E269" i="6"/>
  <c r="F268" i="6" s="1"/>
  <c r="I268" i="6" s="1"/>
  <c r="E265" i="6"/>
  <c r="F264" i="6" s="1"/>
  <c r="I264" i="6" s="1"/>
  <c r="E261" i="6"/>
  <c r="F260" i="6" s="1"/>
  <c r="I260" i="6" s="1"/>
  <c r="E257" i="6"/>
  <c r="F256" i="6" s="1"/>
  <c r="I256" i="6" s="1"/>
  <c r="E253" i="6"/>
  <c r="F252" i="6" s="1"/>
  <c r="E249" i="6"/>
  <c r="F248" i="6" s="1"/>
  <c r="E241" i="6"/>
  <c r="F240" i="6" s="1"/>
  <c r="I240" i="6" s="1"/>
  <c r="E237" i="6"/>
  <c r="F236" i="6" s="1"/>
  <c r="I236" i="6" s="1"/>
  <c r="E233" i="6"/>
  <c r="F232" i="6" s="1"/>
  <c r="I232" i="6" s="1"/>
  <c r="E229" i="6"/>
  <c r="F228" i="6" s="1"/>
  <c r="I228" i="6" s="1"/>
  <c r="E225" i="6"/>
  <c r="E221" i="6"/>
  <c r="E217" i="6"/>
  <c r="F216" i="6" s="1"/>
  <c r="I178" i="6"/>
  <c r="J142" i="6"/>
  <c r="J148" i="6" s="1"/>
  <c r="I137" i="6"/>
  <c r="I117" i="6"/>
  <c r="J96" i="6"/>
  <c r="I37" i="6"/>
  <c r="H331" i="6" s="1"/>
  <c r="H332" i="6" s="1"/>
  <c r="I33" i="6"/>
  <c r="I31" i="6"/>
  <c r="H326" i="6" s="1"/>
  <c r="I28" i="6"/>
  <c r="H323" i="6" s="1"/>
  <c r="I27" i="6"/>
  <c r="H322" i="6" s="1"/>
  <c r="I26" i="6"/>
  <c r="H321" i="6" s="1"/>
  <c r="I25" i="6"/>
  <c r="I20" i="6"/>
  <c r="H315" i="6" s="1"/>
  <c r="I19" i="6"/>
  <c r="H314" i="6" s="1"/>
  <c r="I18" i="6"/>
  <c r="H313" i="6" s="1"/>
  <c r="I17" i="6"/>
  <c r="H312" i="6" s="1"/>
  <c r="I16" i="6"/>
  <c r="H311" i="6" s="1"/>
  <c r="I15" i="6"/>
  <c r="H310" i="6" s="1"/>
  <c r="I14" i="6"/>
  <c r="E3" i="4"/>
  <c r="F3" i="4" s="1"/>
  <c r="K3" i="4"/>
  <c r="E4" i="4"/>
  <c r="K4" i="4"/>
  <c r="E5" i="4"/>
  <c r="F5" i="4" s="1"/>
  <c r="I5" i="4" s="1"/>
  <c r="K5" i="4"/>
  <c r="E6" i="4"/>
  <c r="K6" i="4"/>
  <c r="E7" i="4"/>
  <c r="K7" i="4"/>
  <c r="E8" i="4"/>
  <c r="F8" i="4" s="1"/>
  <c r="I8" i="4" s="1"/>
  <c r="K8" i="4"/>
  <c r="E9" i="4"/>
  <c r="F9" i="4" s="1"/>
  <c r="I9" i="4" s="1"/>
  <c r="K9" i="4"/>
  <c r="E10" i="4"/>
  <c r="F10" i="4" s="1"/>
  <c r="G10" i="4" s="1"/>
  <c r="H10" i="4" s="1"/>
  <c r="O10" i="4" s="1"/>
  <c r="K10" i="4"/>
  <c r="E11" i="4"/>
  <c r="K11" i="4"/>
  <c r="E12" i="4"/>
  <c r="K12" i="4"/>
  <c r="E13" i="4"/>
  <c r="F13" i="4" s="1"/>
  <c r="I13" i="4" s="1"/>
  <c r="K13" i="4"/>
  <c r="E14" i="4"/>
  <c r="F14" i="4" s="1"/>
  <c r="I14" i="4" s="1"/>
  <c r="K14" i="4"/>
  <c r="E15" i="4"/>
  <c r="F15" i="4" s="1"/>
  <c r="G15" i="4" s="1"/>
  <c r="H15" i="4" s="1"/>
  <c r="O15" i="4" s="1"/>
  <c r="K15" i="4"/>
  <c r="E16" i="4"/>
  <c r="K16" i="4"/>
  <c r="E17" i="4"/>
  <c r="K17" i="4"/>
  <c r="E18" i="4"/>
  <c r="K18" i="4"/>
  <c r="E19" i="4"/>
  <c r="K19" i="4"/>
  <c r="E20" i="4"/>
  <c r="F20" i="4" s="1"/>
  <c r="K20" i="4"/>
  <c r="K22" i="4"/>
  <c r="H311" i="2"/>
  <c r="H312" i="2"/>
  <c r="H313" i="2"/>
  <c r="H314" i="2"/>
  <c r="H315" i="2"/>
  <c r="H320" i="2"/>
  <c r="H322" i="2"/>
  <c r="H323" i="2"/>
  <c r="H331" i="2"/>
  <c r="H332" i="2" s="1"/>
  <c r="I72" i="2"/>
  <c r="I80" i="2"/>
  <c r="N38" i="13" s="1"/>
  <c r="N44" i="13" s="1"/>
  <c r="O71" i="13" s="1"/>
  <c r="J96" i="2"/>
  <c r="I116" i="2"/>
  <c r="I119" i="2"/>
  <c r="I137" i="2"/>
  <c r="J141" i="2"/>
  <c r="J147" i="2" s="1"/>
  <c r="I178" i="2"/>
  <c r="E217" i="2"/>
  <c r="F216" i="2" s="1"/>
  <c r="E221" i="2"/>
  <c r="F220" i="2" s="1"/>
  <c r="I220" i="2" s="1"/>
  <c r="E225" i="2"/>
  <c r="F224" i="2" s="1"/>
  <c r="I224" i="2" s="1"/>
  <c r="E229" i="2"/>
  <c r="E233" i="2"/>
  <c r="E237" i="2"/>
  <c r="E241" i="2"/>
  <c r="F240" i="2" s="1"/>
  <c r="I240" i="2" s="1"/>
  <c r="E249" i="2"/>
  <c r="F248" i="2" s="1"/>
  <c r="E253" i="2"/>
  <c r="E257" i="2"/>
  <c r="F256" i="2" s="1"/>
  <c r="I256" i="2" s="1"/>
  <c r="E261" i="2"/>
  <c r="E265" i="2"/>
  <c r="F264" i="2" s="1"/>
  <c r="I264" i="2" s="1"/>
  <c r="E269" i="2"/>
  <c r="C276" i="2"/>
  <c r="H276" i="2" s="1"/>
  <c r="C280" i="2"/>
  <c r="H280" i="2" s="1"/>
  <c r="C284" i="2"/>
  <c r="D283" i="2" s="1"/>
  <c r="H283" i="2" s="1"/>
  <c r="J283" i="2" s="1"/>
  <c r="C292" i="2"/>
  <c r="H292" i="2" s="1"/>
  <c r="E301" i="2"/>
  <c r="H318" i="2"/>
  <c r="H335" i="2"/>
  <c r="I335" i="2"/>
  <c r="H337" i="2"/>
  <c r="I337" i="2"/>
  <c r="I338" i="2" s="1"/>
  <c r="I344" i="2"/>
  <c r="I72" i="6" l="1"/>
  <c r="N30" i="13"/>
  <c r="O30" i="13" s="1"/>
  <c r="O79" i="13" s="1"/>
  <c r="H320" i="6"/>
  <c r="I29" i="6"/>
  <c r="H324" i="6" s="1"/>
  <c r="I86" i="2"/>
  <c r="I80" i="6"/>
  <c r="I86" i="6" s="1"/>
  <c r="I120" i="6" s="1"/>
  <c r="I122" i="6" s="1"/>
  <c r="G6" i="8"/>
  <c r="H6" i="8" s="1"/>
  <c r="O6" i="8" s="1"/>
  <c r="G9" i="4"/>
  <c r="H9" i="4" s="1"/>
  <c r="O9" i="4" s="1"/>
  <c r="I117" i="2"/>
  <c r="H310" i="2"/>
  <c r="I33" i="2"/>
  <c r="H328" i="2" s="1"/>
  <c r="F5" i="8"/>
  <c r="I5" i="8" s="1"/>
  <c r="G14" i="8"/>
  <c r="H14" i="8" s="1"/>
  <c r="O14" i="8" s="1"/>
  <c r="I31" i="2"/>
  <c r="H309" i="2"/>
  <c r="E4" i="8"/>
  <c r="E22" i="8" s="1"/>
  <c r="H292" i="6"/>
  <c r="F4" i="4"/>
  <c r="I4" i="4" s="1"/>
  <c r="I32" i="2"/>
  <c r="H327" i="2" s="1"/>
  <c r="G13" i="8"/>
  <c r="H13" i="8" s="1"/>
  <c r="O13" i="8" s="1"/>
  <c r="G5" i="4"/>
  <c r="H5" i="4" s="1"/>
  <c r="O5" i="4" s="1"/>
  <c r="I32" i="6"/>
  <c r="H327" i="6" s="1"/>
  <c r="D21" i="4"/>
  <c r="G14" i="4"/>
  <c r="H14" i="4" s="1"/>
  <c r="O14" i="4" s="1"/>
  <c r="G13" i="4"/>
  <c r="H13" i="4" s="1"/>
  <c r="O13" i="4" s="1"/>
  <c r="F7" i="4"/>
  <c r="I7" i="4" s="1"/>
  <c r="H280" i="6"/>
  <c r="H284" i="2"/>
  <c r="D275" i="2"/>
  <c r="H275" i="2" s="1"/>
  <c r="J275" i="2" s="1"/>
  <c r="D279" i="2"/>
  <c r="H279" i="2" s="1"/>
  <c r="J279" i="2" s="1"/>
  <c r="D291" i="2"/>
  <c r="H291" i="2" s="1"/>
  <c r="J291" i="2" s="1"/>
  <c r="F232" i="2"/>
  <c r="I232" i="2" s="1"/>
  <c r="F300" i="2"/>
  <c r="I120" i="2"/>
  <c r="J91" i="2"/>
  <c r="J119" i="2"/>
  <c r="H328" i="6"/>
  <c r="H309" i="6"/>
  <c r="I21" i="6"/>
  <c r="J91" i="6"/>
  <c r="J62" i="6"/>
  <c r="J64" i="6" s="1"/>
  <c r="D275" i="6"/>
  <c r="H275" i="6" s="1"/>
  <c r="J275" i="6" s="1"/>
  <c r="H276" i="6"/>
  <c r="F11" i="8"/>
  <c r="I11" i="8" s="1"/>
  <c r="F224" i="6"/>
  <c r="I224" i="6" s="1"/>
  <c r="G10" i="8"/>
  <c r="H10" i="8" s="1"/>
  <c r="O10" i="8" s="1"/>
  <c r="F220" i="6"/>
  <c r="I220" i="6" s="1"/>
  <c r="D283" i="6"/>
  <c r="H283" i="6" s="1"/>
  <c r="J283" i="6" s="1"/>
  <c r="H284" i="6"/>
  <c r="G9" i="8"/>
  <c r="H9" i="8" s="1"/>
  <c r="O9" i="8" s="1"/>
  <c r="G17" i="8"/>
  <c r="H17" i="8" s="1"/>
  <c r="O17" i="8" s="1"/>
  <c r="I18" i="8"/>
  <c r="G18" i="8"/>
  <c r="H18" i="8" s="1"/>
  <c r="O18" i="8" s="1"/>
  <c r="G3" i="8"/>
  <c r="H3" i="8" s="1"/>
  <c r="O3" i="8" s="1"/>
  <c r="F7" i="8"/>
  <c r="I7" i="8" s="1"/>
  <c r="G8" i="8"/>
  <c r="H8" i="8" s="1"/>
  <c r="O8" i="8" s="1"/>
  <c r="F12" i="8"/>
  <c r="I12" i="8" s="1"/>
  <c r="F15" i="8"/>
  <c r="I15" i="8" s="1"/>
  <c r="G16" i="8"/>
  <c r="H16" i="8" s="1"/>
  <c r="O16" i="8" s="1"/>
  <c r="I19" i="8"/>
  <c r="G19" i="8"/>
  <c r="H19" i="8" s="1"/>
  <c r="O19" i="8" s="1"/>
  <c r="F20" i="8"/>
  <c r="I20" i="8" s="1"/>
  <c r="F260" i="2"/>
  <c r="I260" i="2" s="1"/>
  <c r="F268" i="2"/>
  <c r="I268" i="2" s="1"/>
  <c r="F228" i="2"/>
  <c r="I228" i="2" s="1"/>
  <c r="H324" i="2"/>
  <c r="I3" i="4"/>
  <c r="G3" i="4"/>
  <c r="H3" i="4" s="1"/>
  <c r="O3" i="4" s="1"/>
  <c r="F19" i="4"/>
  <c r="I19" i="4" s="1"/>
  <c r="F236" i="2"/>
  <c r="I236" i="2" s="1"/>
  <c r="I20" i="4"/>
  <c r="G20" i="4"/>
  <c r="H20" i="4" s="1"/>
  <c r="O20" i="4" s="1"/>
  <c r="F252" i="2"/>
  <c r="H321" i="2"/>
  <c r="F17" i="4"/>
  <c r="I17" i="4" s="1"/>
  <c r="F11" i="4"/>
  <c r="I11" i="4" s="1"/>
  <c r="F16" i="4"/>
  <c r="I16" i="4" s="1"/>
  <c r="G8" i="4"/>
  <c r="H8" i="4" s="1"/>
  <c r="O8" i="4" s="1"/>
  <c r="F18" i="4"/>
  <c r="I18" i="4" s="1"/>
  <c r="F12" i="4"/>
  <c r="I12" i="4" s="1"/>
  <c r="E22" i="4"/>
  <c r="F6" i="4"/>
  <c r="I6" i="4" s="1"/>
  <c r="I15" i="4"/>
  <c r="I10" i="4"/>
  <c r="J104" i="2" l="1"/>
  <c r="J111" i="2" s="1"/>
  <c r="J136" i="6"/>
  <c r="J131" i="6"/>
  <c r="J104" i="6"/>
  <c r="J111" i="6" s="1"/>
  <c r="O69" i="13"/>
  <c r="O31" i="13"/>
  <c r="O67" i="13"/>
  <c r="O68" i="13" s="1"/>
  <c r="I122" i="2"/>
  <c r="H326" i="2"/>
  <c r="J116" i="2"/>
  <c r="G12" i="4"/>
  <c r="H12" i="4" s="1"/>
  <c r="O12" i="4" s="1"/>
  <c r="F4" i="8"/>
  <c r="I4" i="8" s="1"/>
  <c r="G5" i="8"/>
  <c r="H5" i="8" s="1"/>
  <c r="O5" i="8" s="1"/>
  <c r="J118" i="2"/>
  <c r="I34" i="6"/>
  <c r="H329" i="6" s="1"/>
  <c r="H329" i="2"/>
  <c r="H340" i="2" s="1"/>
  <c r="G4" i="4"/>
  <c r="H4" i="4" s="1"/>
  <c r="O4" i="4" s="1"/>
  <c r="G7" i="4"/>
  <c r="H7" i="4" s="1"/>
  <c r="O7" i="4" s="1"/>
  <c r="G15" i="8"/>
  <c r="H15" i="8" s="1"/>
  <c r="O15" i="8" s="1"/>
  <c r="G19" i="4"/>
  <c r="H19" i="4" s="1"/>
  <c r="O19" i="4" s="1"/>
  <c r="J186" i="2"/>
  <c r="J120" i="2"/>
  <c r="J72" i="2"/>
  <c r="J121" i="2"/>
  <c r="J71" i="2"/>
  <c r="J117" i="2"/>
  <c r="J121" i="6"/>
  <c r="J186" i="6"/>
  <c r="J118" i="6"/>
  <c r="J71" i="6"/>
  <c r="J119" i="6"/>
  <c r="J72" i="6"/>
  <c r="J117" i="6"/>
  <c r="J116" i="6"/>
  <c r="J120" i="6"/>
  <c r="G20" i="8"/>
  <c r="H20" i="8" s="1"/>
  <c r="O20" i="8" s="1"/>
  <c r="G7" i="8"/>
  <c r="H7" i="8" s="1"/>
  <c r="O7" i="8" s="1"/>
  <c r="F22" i="8"/>
  <c r="H316" i="6"/>
  <c r="G12" i="8"/>
  <c r="H12" i="8" s="1"/>
  <c r="O12" i="8" s="1"/>
  <c r="G11" i="8"/>
  <c r="H11" i="8" s="1"/>
  <c r="O11" i="8" s="1"/>
  <c r="F22" i="4"/>
  <c r="G18" i="4"/>
  <c r="H18" i="4" s="1"/>
  <c r="O18" i="4" s="1"/>
  <c r="G11" i="4"/>
  <c r="H11" i="4" s="1"/>
  <c r="O11" i="4" s="1"/>
  <c r="G6" i="4"/>
  <c r="H6" i="4" s="1"/>
  <c r="O6" i="4" s="1"/>
  <c r="G16" i="4"/>
  <c r="H16" i="4" s="1"/>
  <c r="O16" i="4" s="1"/>
  <c r="G17" i="4"/>
  <c r="H17" i="4" s="1"/>
  <c r="O17" i="4" s="1"/>
  <c r="J122" i="6" l="1"/>
  <c r="J73" i="6"/>
  <c r="J122" i="2"/>
  <c r="J128" i="6"/>
  <c r="J73" i="2"/>
  <c r="J128" i="2"/>
  <c r="O73" i="13"/>
  <c r="O142" i="13" s="1"/>
  <c r="O37" i="13"/>
  <c r="O41" i="13"/>
  <c r="O36" i="13"/>
  <c r="O43" i="13"/>
  <c r="O40" i="13"/>
  <c r="O38" i="13"/>
  <c r="O42" i="13"/>
  <c r="O60" i="13"/>
  <c r="O39" i="13"/>
  <c r="L24" i="8"/>
  <c r="G4" i="8"/>
  <c r="H4" i="8" s="1"/>
  <c r="O4" i="8" s="1"/>
  <c r="I44" i="6"/>
  <c r="H340" i="6"/>
  <c r="J83" i="2"/>
  <c r="I22" i="8"/>
  <c r="G22" i="8"/>
  <c r="H22" i="8" s="1"/>
  <c r="O22" i="8" s="1"/>
  <c r="J188" i="6"/>
  <c r="I22" i="4"/>
  <c r="G22" i="4"/>
  <c r="H22" i="4" s="1"/>
  <c r="O22" i="4" s="1"/>
  <c r="J133" i="6" l="1"/>
  <c r="J134" i="6"/>
  <c r="J135" i="6"/>
  <c r="J132" i="6"/>
  <c r="J136" i="2"/>
  <c r="J132" i="2"/>
  <c r="J135" i="2"/>
  <c r="J134" i="2"/>
  <c r="J133" i="2"/>
  <c r="O88" i="13"/>
  <c r="O44" i="13"/>
  <c r="O61" i="13" s="1"/>
  <c r="O63" i="13" s="1"/>
  <c r="O141" i="13" s="1"/>
  <c r="O100" i="13"/>
  <c r="O102" i="13" s="1"/>
  <c r="O143" i="13" s="1"/>
  <c r="L24" i="4"/>
  <c r="P24" i="4" s="1"/>
  <c r="G351" i="2" s="1"/>
  <c r="P24" i="8"/>
  <c r="G351" i="6" s="1"/>
  <c r="J188" i="2"/>
  <c r="J84" i="2"/>
  <c r="J81" i="2"/>
  <c r="J109" i="2"/>
  <c r="J78" i="2"/>
  <c r="J79" i="2"/>
  <c r="J85" i="2"/>
  <c r="J82" i="2"/>
  <c r="J80" i="2"/>
  <c r="J109" i="6"/>
  <c r="J79" i="6"/>
  <c r="J84" i="6"/>
  <c r="J78" i="6"/>
  <c r="J80" i="6"/>
  <c r="J85" i="6"/>
  <c r="J83" i="6"/>
  <c r="J81" i="6"/>
  <c r="J82" i="6"/>
  <c r="J86" i="6" l="1"/>
  <c r="J86" i="2"/>
  <c r="J137" i="2"/>
  <c r="J146" i="2" s="1"/>
  <c r="J137" i="6"/>
  <c r="J147" i="6" s="1"/>
  <c r="J149" i="6" s="1"/>
  <c r="J189" i="6" s="1"/>
  <c r="J148" i="2"/>
  <c r="J189" i="2" s="1"/>
  <c r="O116" i="13"/>
  <c r="O117" i="13" s="1"/>
  <c r="O145" i="13"/>
  <c r="J110" i="2"/>
  <c r="J112" i="2" s="1"/>
  <c r="J110" i="6"/>
  <c r="J112" i="6" s="1"/>
  <c r="J187" i="2" l="1"/>
  <c r="O118" i="13"/>
  <c r="O119" i="13" s="1"/>
  <c r="O120" i="13" s="1"/>
  <c r="J187" i="6"/>
  <c r="O124" i="13" l="1"/>
  <c r="O129" i="13"/>
  <c r="O123" i="13"/>
  <c r="J157" i="6"/>
  <c r="O132" i="13" l="1"/>
  <c r="O130" i="13"/>
  <c r="O146" i="13" s="1"/>
  <c r="O147" i="13" s="1"/>
  <c r="N152" i="13" s="1"/>
  <c r="J190" i="6"/>
  <c r="J191" i="6" s="1"/>
  <c r="J162" i="6"/>
  <c r="J163" i="6" s="1"/>
  <c r="B7" i="1" l="1"/>
  <c r="C7" i="1"/>
  <c r="D7" i="1" s="1"/>
  <c r="J164" i="6"/>
  <c r="J165" i="6" s="1"/>
  <c r="J166" i="6" s="1"/>
  <c r="J170" i="6" l="1"/>
  <c r="J169" i="6"/>
  <c r="J175" i="6"/>
  <c r="J178" i="6" l="1"/>
  <c r="J176" i="6"/>
  <c r="J192" i="6" s="1"/>
  <c r="J193" i="6" s="1"/>
  <c r="G217" i="6" s="1"/>
  <c r="I217" i="6" s="1"/>
  <c r="G233" i="6" l="1"/>
  <c r="I233" i="6" s="1"/>
  <c r="I276" i="6"/>
  <c r="J276" i="6" s="1"/>
  <c r="G237" i="6"/>
  <c r="I237" i="6" s="1"/>
  <c r="G241" i="6"/>
  <c r="I241" i="6" s="1"/>
  <c r="G261" i="6"/>
  <c r="I261" i="6" s="1"/>
  <c r="I280" i="6"/>
  <c r="J280" i="6" s="1"/>
  <c r="G249" i="6"/>
  <c r="I249" i="6" s="1"/>
  <c r="G301" i="6"/>
  <c r="I301" i="6" s="1"/>
  <c r="I292" i="6"/>
  <c r="J292" i="6" s="1"/>
  <c r="G269" i="6"/>
  <c r="I269" i="6" s="1"/>
  <c r="I218" i="6"/>
  <c r="F309" i="6" s="1"/>
  <c r="I309" i="6" s="1"/>
  <c r="G229" i="6"/>
  <c r="I229" i="6" s="1"/>
  <c r="G225" i="6"/>
  <c r="I225" i="6" s="1"/>
  <c r="I284" i="6"/>
  <c r="J284" i="6" s="1"/>
  <c r="G257" i="6"/>
  <c r="I257" i="6" s="1"/>
  <c r="G265" i="6"/>
  <c r="I265" i="6" s="1"/>
  <c r="G253" i="6"/>
  <c r="I253" i="6" s="1"/>
  <c r="G221" i="6"/>
  <c r="I221" i="6" s="1"/>
  <c r="I222" i="6" s="1"/>
  <c r="F310" i="6" s="1"/>
  <c r="I310" i="6" s="1"/>
  <c r="I302" i="6" l="1"/>
  <c r="F334" i="6"/>
  <c r="F320" i="6"/>
  <c r="I320" i="6" s="1"/>
  <c r="I258" i="6"/>
  <c r="F318" i="6"/>
  <c r="I318" i="6" s="1"/>
  <c r="I250" i="6"/>
  <c r="J285" i="6"/>
  <c r="F328" i="6"/>
  <c r="I328" i="6" s="1"/>
  <c r="F323" i="6"/>
  <c r="I323" i="6" s="1"/>
  <c r="I270" i="6"/>
  <c r="F327" i="6"/>
  <c r="I327" i="6" s="1"/>
  <c r="J281" i="6"/>
  <c r="F326" i="6"/>
  <c r="I326" i="6" s="1"/>
  <c r="J277" i="6"/>
  <c r="F322" i="6"/>
  <c r="I322" i="6" s="1"/>
  <c r="I266" i="6"/>
  <c r="I230" i="6"/>
  <c r="F312" i="6"/>
  <c r="I312" i="6" s="1"/>
  <c r="F315" i="6"/>
  <c r="I315" i="6" s="1"/>
  <c r="I242" i="6"/>
  <c r="I238" i="6"/>
  <c r="F314" i="6"/>
  <c r="I314" i="6" s="1"/>
  <c r="F319" i="6"/>
  <c r="I319" i="6" s="1"/>
  <c r="I254" i="6"/>
  <c r="F311" i="6"/>
  <c r="I311" i="6" s="1"/>
  <c r="I226" i="6"/>
  <c r="J293" i="6"/>
  <c r="F331" i="6"/>
  <c r="I331" i="6" s="1"/>
  <c r="I332" i="6" s="1"/>
  <c r="F321" i="6"/>
  <c r="I321" i="6" s="1"/>
  <c r="I262" i="6"/>
  <c r="I234" i="6"/>
  <c r="F313" i="6"/>
  <c r="I313" i="6" s="1"/>
  <c r="I316" i="6" l="1"/>
  <c r="I329" i="6"/>
  <c r="I324" i="6"/>
  <c r="I340" i="6" l="1"/>
  <c r="I342" i="6" s="1"/>
  <c r="B6" i="1" s="1"/>
  <c r="I346" i="6" l="1"/>
  <c r="C6" i="1"/>
  <c r="D6" i="1" s="1"/>
  <c r="J162" i="2"/>
  <c r="J163" i="2" s="1"/>
  <c r="J190" i="2"/>
  <c r="J191" i="2" s="1"/>
  <c r="J164" i="2" l="1"/>
  <c r="J165" i="2" s="1"/>
  <c r="J166" i="2" s="1"/>
  <c r="J170" i="2" l="1"/>
  <c r="J169" i="2"/>
  <c r="J175" i="2"/>
  <c r="J176" i="2" l="1"/>
  <c r="J192" i="2" s="1"/>
  <c r="J178" i="2"/>
  <c r="J193" i="2" l="1"/>
  <c r="G217" i="2" s="1"/>
  <c r="I217" i="2" s="1"/>
  <c r="I280" i="2" l="1"/>
  <c r="J280" i="2" s="1"/>
  <c r="G233" i="2"/>
  <c r="I233" i="2" s="1"/>
  <c r="I276" i="2"/>
  <c r="J276" i="2" s="1"/>
  <c r="F326" i="2" s="1"/>
  <c r="I326" i="2" s="1"/>
  <c r="G261" i="2"/>
  <c r="I261" i="2" s="1"/>
  <c r="F321" i="2" s="1"/>
  <c r="I321" i="2" s="1"/>
  <c r="G269" i="2"/>
  <c r="I269" i="2" s="1"/>
  <c r="F323" i="2" s="1"/>
  <c r="I323" i="2" s="1"/>
  <c r="G253" i="2"/>
  <c r="I253" i="2" s="1"/>
  <c r="I254" i="2" s="1"/>
  <c r="G301" i="2"/>
  <c r="I301" i="2" s="1"/>
  <c r="I302" i="2" s="1"/>
  <c r="F334" i="2" s="1"/>
  <c r="G229" i="2"/>
  <c r="I229" i="2" s="1"/>
  <c r="F312" i="2" s="1"/>
  <c r="I312" i="2" s="1"/>
  <c r="G257" i="2"/>
  <c r="I257" i="2" s="1"/>
  <c r="I258" i="2" s="1"/>
  <c r="G265" i="2"/>
  <c r="I265" i="2" s="1"/>
  <c r="F322" i="2" s="1"/>
  <c r="I322" i="2" s="1"/>
  <c r="I284" i="2"/>
  <c r="J284" i="2" s="1"/>
  <c r="J285" i="2" s="1"/>
  <c r="G225" i="2"/>
  <c r="I225" i="2" s="1"/>
  <c r="F311" i="2" s="1"/>
  <c r="I311" i="2" s="1"/>
  <c r="G241" i="2"/>
  <c r="I241" i="2" s="1"/>
  <c r="I242" i="2" s="1"/>
  <c r="G249" i="2"/>
  <c r="I249" i="2" s="1"/>
  <c r="I250" i="2" s="1"/>
  <c r="I292" i="2"/>
  <c r="J292" i="2" s="1"/>
  <c r="J293" i="2" s="1"/>
  <c r="G221" i="2"/>
  <c r="I221" i="2" s="1"/>
  <c r="F310" i="2" s="1"/>
  <c r="I310" i="2" s="1"/>
  <c r="G237" i="2"/>
  <c r="I237" i="2" s="1"/>
  <c r="F314" i="2" s="1"/>
  <c r="I314" i="2" s="1"/>
  <c r="F319" i="2"/>
  <c r="I319" i="2" s="1"/>
  <c r="F309" i="2"/>
  <c r="I309" i="2" s="1"/>
  <c r="I218" i="2"/>
  <c r="F327" i="2"/>
  <c r="I327" i="2" s="1"/>
  <c r="J281" i="2"/>
  <c r="J277" i="2"/>
  <c r="F313" i="2"/>
  <c r="I313" i="2" s="1"/>
  <c r="I234" i="2"/>
  <c r="I266" i="2"/>
  <c r="F331" i="2" l="1"/>
  <c r="I331" i="2" s="1"/>
  <c r="I332" i="2" s="1"/>
  <c r="I262" i="2"/>
  <c r="F328" i="2"/>
  <c r="I328" i="2" s="1"/>
  <c r="F315" i="2"/>
  <c r="I315" i="2" s="1"/>
  <c r="I316" i="2" s="1"/>
  <c r="I270" i="2"/>
  <c r="F320" i="2"/>
  <c r="I320" i="2" s="1"/>
  <c r="I226" i="2"/>
  <c r="I230" i="2" s="1"/>
  <c r="I222" i="2"/>
  <c r="F318" i="2"/>
  <c r="I318" i="2" s="1"/>
  <c r="I238" i="2"/>
  <c r="I329" i="2"/>
  <c r="I324" i="2" l="1"/>
  <c r="I340" i="2" s="1"/>
  <c r="I342" i="2" s="1"/>
  <c r="B5" i="1" s="1"/>
  <c r="C5" i="1" l="1"/>
  <c r="I346" i="2"/>
  <c r="D5" i="1" l="1"/>
  <c r="K86" i="17" l="1"/>
  <c r="K94" i="17" s="1"/>
  <c r="K95" i="17" s="1"/>
  <c r="K106" i="17" l="1"/>
  <c r="K107" i="17" s="1"/>
  <c r="K108" i="17" s="1"/>
  <c r="K109" i="17" s="1"/>
  <c r="K110" i="17" s="1"/>
  <c r="K133" i="17"/>
  <c r="K135" i="17" s="1"/>
  <c r="K117" i="17" l="1"/>
  <c r="K118" i="17"/>
  <c r="K114" i="17"/>
  <c r="K113" i="17"/>
  <c r="K115" i="17"/>
  <c r="K119" i="17"/>
  <c r="K116" i="17"/>
  <c r="K120" i="17" l="1"/>
  <c r="K136" i="17" s="1"/>
  <c r="K137" i="17" s="1"/>
  <c r="J141" i="17" s="1"/>
  <c r="K122" i="17"/>
  <c r="C8" i="1" l="1"/>
  <c r="C11" i="1" s="1"/>
  <c r="B8" i="1"/>
  <c r="B11" i="1" s="1"/>
  <c r="B13" i="1" s="1"/>
  <c r="C13" i="1" l="1"/>
  <c r="D8" i="1"/>
  <c r="D1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Katiuscia Miyake</author>
  </authors>
  <commentList>
    <comment ref="B60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Cálculo do valor: (16/6)x30xR$(SB/220)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71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Obrigatória a cotação de 8,33% sobre o valor do Módulo 1 – Composição da Remuneração, conforme Anexo XII da IN 5/17</t>
        </r>
      </text>
    </comment>
    <comment ref="B72" authorId="0" shapeId="0" xr:uid="{00000000-0006-0000-0100-000003000000}">
      <text>
        <r>
          <rPr>
            <b/>
            <sz val="9"/>
            <color indexed="81"/>
            <rFont val="Segoe UI"/>
            <family val="2"/>
          </rPr>
          <t>Obrigatória a cotação de 3,025% sobre o valor do Módulo 1 – Composição da Remuneração, conforme Anexo XII da IN 5/17 (Férias + Adicional = 9,075% + 3,025% = 12,10%)</t>
        </r>
      </text>
    </comment>
    <comment ref="B91" authorId="0" shapeId="0" xr:uid="{00000000-0006-0000-0100-000004000000}">
      <text>
        <r>
          <rPr>
            <b/>
            <sz val="9"/>
            <color indexed="81"/>
            <rFont val="Segoe UI"/>
            <family val="2"/>
          </rPr>
          <t xml:space="preserve">  Cálculo do valor: [(2xVTx22) – (6%xSB)]</t>
        </r>
      </text>
    </comment>
    <comment ref="B96" authorId="0" shapeId="0" xr:uid="{00000000-0006-0000-0100-000005000000}">
      <text>
        <r>
          <rPr>
            <b/>
            <sz val="9"/>
            <color indexed="81"/>
            <rFont val="Segoe UI"/>
            <family val="2"/>
          </rPr>
          <t xml:space="preserve"> Cálculo do valor = [(22xVA)x(1-0,18)]</t>
        </r>
      </text>
    </comment>
    <comment ref="B102" authorId="0" shapeId="0" xr:uid="{00000000-0006-0000-0100-000006000000}">
      <text>
        <r>
          <rPr>
            <b/>
            <sz val="9"/>
            <color indexed="81"/>
            <rFont val="Segoe UI"/>
            <family val="2"/>
          </rPr>
          <t>Cálculo do valor = R$ 12,60 Sem participação do empregado</t>
        </r>
      </text>
    </comment>
    <comment ref="B116" authorId="0" shapeId="0" xr:uid="{00000000-0006-0000-0100-000007000000}">
      <text>
        <r>
          <rPr>
            <b/>
            <sz val="9"/>
            <color indexed="81"/>
            <rFont val="Segoe UI"/>
            <family val="2"/>
          </rPr>
          <t xml:space="preserve">   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    </r>
      </text>
    </comment>
    <comment ref="B119" authorId="0" shapeId="0" xr:uid="{00000000-0006-0000-0100-000008000000}">
      <text>
        <r>
          <rPr>
            <b/>
            <sz val="9"/>
            <color indexed="81"/>
            <rFont val="Segoe UI"/>
            <family val="2"/>
          </rPr>
          <t>(negociar extinção/redução na 1ª prorrogação)
Cálculo do valor= [(Rem/30)x7]/12 meses do contratox100% dos empregados - ao final do contrato</t>
        </r>
      </text>
    </comment>
    <comment ref="B121" authorId="0" shapeId="0" xr:uid="{00000000-0006-0000-0100-000009000000}">
      <text>
        <r>
          <rPr>
            <b/>
            <sz val="9"/>
            <color indexed="81"/>
            <rFont val="Segoe UI"/>
            <family val="2"/>
          </rPr>
          <t>Obrigatória a cotação de 4,76% sobre o valor do Módulo 1 – Composição da Remuneração, conforme Anexo XII da IN Seges nº 5/2017 (4,76%+0,24% = 5,0%)</t>
        </r>
      </text>
    </comment>
    <comment ref="A128" authorId="0" shapeId="0" xr:uid="{00000000-0006-0000-0100-00000A000000}">
      <text>
        <r>
          <rPr>
            <b/>
            <sz val="9"/>
            <color indexed="81"/>
            <rFont val="Segoe UI"/>
            <family val="2"/>
          </rPr>
          <t>(exceto a linha “A” que tem % fixo pela conta vinculada e o Afastamento Maternidade) - Conforme item 89 do Relatório do Acórdão TCU nº 1.753/2008 do Plenário
OBS A SER EXCLUÍDA:O valor das Férias acima, quando tiver conta vinculada, deve ser o mesmo  do item 4.1.”A” abaixo. Quando não tem conta vinculada não se pode adotar esse procedimento pois se necessita do valor do BCCPA para se calcular as Férias, o que não é o caso da conta vinculada.</t>
        </r>
      </text>
    </comment>
    <comment ref="B131" authorId="0" shapeId="0" xr:uid="{00000000-0006-0000-0100-00000B000000}">
      <text>
        <r>
          <rPr>
            <b/>
            <sz val="9"/>
            <color indexed="81"/>
            <rFont val="Segoe UI"/>
            <family val="2"/>
          </rPr>
          <t>Obrigatória a cotação de 9,075% sobre o valor do Módulo 1 – Composição da Remuneração, conforme Anexo XII da IN 5/17 (Férias + Adicional = 9,075% + 3,025% = 12,10%)</t>
        </r>
      </text>
    </comment>
    <comment ref="A214" authorId="0" shapeId="0" xr:uid="{00000000-0006-0000-0100-00000C000000}">
      <text>
        <r>
          <rPr>
            <b/>
            <sz val="9"/>
            <color indexed="81"/>
            <rFont val="Segoe UI"/>
            <family val="2"/>
          </rPr>
          <t>(Fórmulas exemplificativas de cálculo para área interna - alíneas "a" e "b" do subitem 3.1 do Anexo VI-B; para as demais alíneas, deverão ser incluídos novos campos na planilha com a metragem adequada). Excluir esta observação)</t>
        </r>
      </text>
    </comment>
    <comment ref="A246" authorId="0" shapeId="0" xr:uid="{00000000-0006-0000-0100-00000D000000}">
      <text>
        <r>
          <rPr>
            <b/>
            <sz val="9"/>
            <color indexed="81"/>
            <rFont val="Segoe UI"/>
            <family val="2"/>
          </rPr>
          <t>(Fórmulas exemplificativas de cálculo para área externa - alíneas "a", "c" , "d" e "e" do subitem 3.2 do Anexo VI-B; para as demais alíneas, deverão ser incluídos novos campos na planilha com a metragem adequada).
Excluir esta observação)</t>
        </r>
      </text>
    </comment>
    <comment ref="A273" authorId="0" shapeId="0" xr:uid="{00000000-0006-0000-0100-00000E000000}">
      <text>
        <r>
          <rPr>
            <b/>
            <sz val="9"/>
            <color indexed="81"/>
            <rFont val="Segoe UI"/>
            <family val="2"/>
          </rPr>
          <t>(Fórmulas exemplificativas de cálculo para esquadria externa - alíneas "b" e "c" do subitem 3.3 do Anexo VI-B; para as demais alíneas, deverão ser incluídos novos campos na planilha com a metragem adequada).
Excluir esta observação)</t>
        </r>
      </text>
    </comment>
    <comment ref="A306" authorId="0" shapeId="0" xr:uid="{00000000-0006-0000-0100-00000F000000}">
      <text>
        <r>
          <rPr>
            <b/>
            <sz val="9"/>
            <color indexed="81"/>
            <rFont val="Segoe UI"/>
            <family val="2"/>
          </rPr>
          <t xml:space="preserve">* Caso as produtividades mínimas adotadas sejam diferentes, estes valores das planilhas, bem como os coeficientes deles decorrentes (Ki e Ke) deverão ser adequados à nova situação.
** Caso a relação entre serventes e encarregado seja diferente, os valores das planilhas, bem como os coeficientes deles decorrentes (Ki e Ke) deverão ser adequados à nova situação.
*** Frequência sugerida em horas por mês. Caso a frequência adotada em horas, por mês ou semestre, seja diferente, os valores, bem como os coeficientes deles decorrentes (Ki e Ke) deverão ser adequados à nova situação. (notas que devem ser retiradas da planilha)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Katiuscia Miyake</author>
  </authors>
  <commentList>
    <comment ref="B60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Cálculo do valor: (16/6)x30xR$(SB/220)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71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Obrigatória a cotação de 8,33% sobre o valor do Módulo 1 – Composição da Remuneração, conforme Anexo XII da IN 5/17</t>
        </r>
      </text>
    </comment>
    <comment ref="B72" authorId="0" shapeId="0" xr:uid="{00000000-0006-0000-0200-000003000000}">
      <text>
        <r>
          <rPr>
            <b/>
            <sz val="9"/>
            <color indexed="81"/>
            <rFont val="Segoe UI"/>
            <family val="2"/>
          </rPr>
          <t>Obrigatória a cotação de 3,025% sobre o valor do Módulo 1 – Composição da Remuneração, conforme Anexo XII da IN 5/17 (Férias + Adicional = 9,075% + 3,025% = 12,10%)</t>
        </r>
      </text>
    </comment>
    <comment ref="B91" authorId="0" shapeId="0" xr:uid="{00000000-0006-0000-0200-000004000000}">
      <text>
        <r>
          <rPr>
            <b/>
            <sz val="9"/>
            <color indexed="81"/>
            <rFont val="Segoe UI"/>
            <family val="2"/>
          </rPr>
          <t xml:space="preserve">  Cálculo do valor: [(2xVTx22) – (6%xSB)]</t>
        </r>
      </text>
    </comment>
    <comment ref="B96" authorId="0" shapeId="0" xr:uid="{00000000-0006-0000-0200-000005000000}">
      <text>
        <r>
          <rPr>
            <b/>
            <sz val="9"/>
            <color indexed="81"/>
            <rFont val="Segoe UI"/>
            <family val="2"/>
          </rPr>
          <t xml:space="preserve"> Cálculo do valor = [(22xVA)x(1-0,18)]</t>
        </r>
      </text>
    </comment>
    <comment ref="B102" authorId="0" shapeId="0" xr:uid="{00000000-0006-0000-0200-000006000000}">
      <text>
        <r>
          <rPr>
            <b/>
            <sz val="9"/>
            <color indexed="81"/>
            <rFont val="Segoe UI"/>
            <family val="2"/>
          </rPr>
          <t>Cálculo do valor = R$ 12,60 Sem participação do empregado</t>
        </r>
      </text>
    </comment>
    <comment ref="B116" authorId="0" shapeId="0" xr:uid="{00000000-0006-0000-0200-000007000000}">
      <text>
        <r>
          <rPr>
            <b/>
            <sz val="9"/>
            <color indexed="81"/>
            <rFont val="Segoe UI"/>
            <family val="2"/>
          </rPr>
          <t xml:space="preserve">   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    </r>
      </text>
    </comment>
    <comment ref="B119" authorId="0" shapeId="0" xr:uid="{00000000-0006-0000-0200-000008000000}">
      <text>
        <r>
          <rPr>
            <b/>
            <sz val="9"/>
            <color indexed="81"/>
            <rFont val="Segoe UI"/>
            <family val="2"/>
          </rPr>
          <t>(negociar extinção/redução na 1ª prorrogação)
Cálculo do valor= [(Rem/30)x7]/12 meses do contratox100% dos empregados - ao final do contrato</t>
        </r>
      </text>
    </comment>
    <comment ref="B121" authorId="0" shapeId="0" xr:uid="{00000000-0006-0000-0200-000009000000}">
      <text>
        <r>
          <rPr>
            <b/>
            <sz val="9"/>
            <color indexed="81"/>
            <rFont val="Segoe UI"/>
            <family val="2"/>
          </rPr>
          <t>Obrigatória a cotação de 4,76% sobre o valor do Módulo 1 – Composição da Remuneração, conforme Anexo XII da IN Seges nº 5/2017 (4,76%+0,24% = 5,0%)</t>
        </r>
      </text>
    </comment>
    <comment ref="A128" authorId="0" shapeId="0" xr:uid="{00000000-0006-0000-0200-00000A000000}">
      <text>
        <r>
          <rPr>
            <b/>
            <sz val="9"/>
            <color indexed="81"/>
            <rFont val="Segoe UI"/>
            <family val="2"/>
          </rPr>
          <t>(exceto a linha “A” que tem % fixo pela conta vinculada e o Afastamento Maternidade) - Conforme item 89 do Relatório do Acórdão TCU nº 1.753/2008 do Plenário
OBS A SER EXCLUÍDA:O valor das Férias acima, quando tiver conta vinculada, deve ser o mesmo  do item 4.1.”A” abaixo. Quando não tem conta vinculada não se pode adotar esse procedimento pois se necessita do valor do BCCPA para se calcular as Férias, o que não é o caso da conta vinculada.</t>
        </r>
      </text>
    </comment>
    <comment ref="B131" authorId="0" shapeId="0" xr:uid="{00000000-0006-0000-0200-00000B000000}">
      <text>
        <r>
          <rPr>
            <b/>
            <sz val="9"/>
            <color indexed="81"/>
            <rFont val="Segoe UI"/>
            <family val="2"/>
          </rPr>
          <t>Obrigatória a cotação de 9,075% sobre o valor do Módulo 1 – Composição da Remuneração, conforme Anexo XII da IN 5/17 (Férias + Adicional = 9,075% + 3,025% = 12,10%)</t>
        </r>
      </text>
    </comment>
    <comment ref="A214" authorId="0" shapeId="0" xr:uid="{00000000-0006-0000-0200-00000C000000}">
      <text>
        <r>
          <rPr>
            <b/>
            <sz val="9"/>
            <color indexed="81"/>
            <rFont val="Segoe UI"/>
            <family val="2"/>
          </rPr>
          <t>(Fórmulas exemplificativas de cálculo para área interna - alíneas "a" e "b" do subitem 3.1 do Anexo VI-B; para as demais alíneas, deverão ser incluídos novos campos na planilha com a metragem adequada). Excluir esta observação)</t>
        </r>
      </text>
    </comment>
    <comment ref="A246" authorId="0" shapeId="0" xr:uid="{00000000-0006-0000-0200-00000D000000}">
      <text>
        <r>
          <rPr>
            <b/>
            <sz val="9"/>
            <color indexed="81"/>
            <rFont val="Segoe UI"/>
            <family val="2"/>
          </rPr>
          <t>(Fórmulas exemplificativas de cálculo para área externa - alíneas "a", "c" , "d" e "e" do subitem 3.2 do Anexo VI-B; para as demais alíneas, deverão ser incluídos novos campos na planilha com a metragem adequada).
Excluir esta observação)</t>
        </r>
      </text>
    </comment>
    <comment ref="A273" authorId="0" shapeId="0" xr:uid="{00000000-0006-0000-0200-00000E000000}">
      <text>
        <r>
          <rPr>
            <b/>
            <sz val="9"/>
            <color indexed="81"/>
            <rFont val="Segoe UI"/>
            <family val="2"/>
          </rPr>
          <t>(Fórmulas exemplificativas de cálculo para esquadria externa - alíneas "b" e "c" do subitem 3.3 do Anexo VI-B; para as demais alíneas, deverão ser incluídos novos campos na planilha com a metragem adequada).
Excluir esta observação)</t>
        </r>
      </text>
    </comment>
    <comment ref="A306" authorId="0" shapeId="0" xr:uid="{00000000-0006-0000-0200-00000F000000}">
      <text>
        <r>
          <rPr>
            <b/>
            <sz val="9"/>
            <color indexed="81"/>
            <rFont val="Segoe UI"/>
            <family val="2"/>
          </rPr>
          <t xml:space="preserve">* Caso as produtividades mínimas adotadas sejam diferentes, estes valores das planilhas, bem como os coeficientes deles decorrentes (Ki e Ke) deverão ser adequados à nova situação.
** Caso a relação entre serventes e encarregado seja diferente, os valores das planilhas, bem como os coeficientes deles decorrentes (Ki e Ke) deverão ser adequados à nova situação.
*** Frequência sugerida em horas por mês. Caso a frequência adotada em horas, por mês ou semestre, seja diferente, os valores, bem como os coeficientes deles decorrentes (Ki e Ke) deverão ser adequados à nova situação. (notas que devem ser retiradas da planilha)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INMETRO</author>
    <author>Leyko Katiuscia Miyake</author>
  </authors>
  <commentList>
    <comment ref="D23" authorId="0" shapeId="0" xr:uid="{00000000-0006-0000-0700-000001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10.1. A demanda do órgão tem como base as características descritas nos seguintes itens abaixo a serem considerados para a
elaboração da Planilha de Custos e Formação de Preços;
O valor do salário será de R$ 1.688,42 (um mil seiscentos e oitenta e oito reais e quarenta e dois centavos) - considerar 03*
(três) postos de trabalho;</t>
        </r>
      </text>
    </comment>
    <comment ref="E23" authorId="0" shapeId="0" xr:uid="{00000000-0006-0000-0700-000002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10.1.2. O total de horas para a prestação de serviços será de 200 (duzentas) horas mensais, conforme o horário de funcionamento
de cada unidade;</t>
        </r>
      </text>
    </comment>
    <comment ref="H23" authorId="0" shapeId="0" xr:uid="{00000000-0006-0000-0700-000003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CLT art.s 193 e segs ;CF art. 7º XXIII</t>
        </r>
      </text>
    </comment>
    <comment ref="B29" authorId="1" shapeId="0" xr:uid="{00000000-0006-0000-0700-000004000000}">
      <text>
        <r>
          <rPr>
            <b/>
            <sz val="9"/>
            <color indexed="81"/>
            <rFont val="Segoe UI"/>
            <family val="2"/>
          </rPr>
          <t>Obrigatória a cotação de 8,33% sobre o valor do Módulo 1 – Composição da Remuneração, conforme Anexo XII da IN 5/17</t>
        </r>
      </text>
    </comment>
    <comment ref="B30" authorId="1" shapeId="0" xr:uid="{00000000-0006-0000-0700-000005000000}">
      <text>
        <r>
          <rPr>
            <b/>
            <sz val="9"/>
            <color indexed="81"/>
            <rFont val="Segoe UI"/>
            <family val="2"/>
          </rPr>
          <t>Obrigatória a cotação de 3,025% sobre o valor do Módulo 1 – Composição da Remuneração, conforme Anexo XII da IN 5/17 (Férias + Adicional = 9,075% + 3,025% = 12,10%)</t>
        </r>
      </text>
    </comment>
    <comment ref="B38" authorId="1" shapeId="0" xr:uid="{00000000-0006-0000-0700-000006000000}">
      <text>
        <r>
          <rPr>
            <b/>
            <sz val="9"/>
            <color indexed="81"/>
            <rFont val="Segoe UI"/>
            <family val="2"/>
          </rPr>
          <t>Cálculo do valor: % do SAT x FAP (Fator Acidentário de Prevenção de cada empresa)</t>
        </r>
      </text>
    </comment>
    <comment ref="A79" authorId="1" shapeId="0" xr:uid="{00000000-0006-0000-0700-000007000000}">
      <text>
        <r>
          <rPr>
            <b/>
            <sz val="9"/>
            <color indexed="81"/>
            <rFont val="Segoe UI"/>
            <family val="2"/>
          </rPr>
          <t>(exceto a linha “A” que tem % fixo pela conta vinculada e o Afastamento Maternidade) - Conforme item 89 do Relatório do Acórdão TCU nº 1.753/2008 do Plenário
OBS A SER EXCLUÍDA:O valor das Férias acima, quando tiver conta vinculada, deve ser o mesmo  do item 4.1.”A” abaixo. Quando não tem conta vinculada não se pode adotar esse procedimento pois se necessita do valor do BCCPA para se calcular as Férias, o que não é o caso da conta vinculada.</t>
        </r>
      </text>
    </comment>
    <comment ref="B82" authorId="1" shapeId="0" xr:uid="{00000000-0006-0000-0700-000008000000}">
      <text>
        <r>
          <rPr>
            <b/>
            <sz val="9"/>
            <color indexed="81"/>
            <rFont val="Segoe UI"/>
            <family val="2"/>
          </rPr>
          <t>Obrigatória a cotação de 9,075% sobre o valor do Módulo 1 – Composição da Remuneração, conforme Anexo XII da IN 5/17 (Férias + Adicional = 9,075% + 3,025% = 12,10%)</t>
        </r>
      </text>
    </comment>
    <comment ref="B83" authorId="1" shapeId="0" xr:uid="{00000000-0006-0000-0700-000009000000}">
      <text>
        <r>
          <rPr>
            <b/>
            <sz val="9"/>
            <color indexed="81"/>
            <rFont val="Segoe UI"/>
            <family val="2"/>
          </rPr>
          <t>Cálculo do valor = [(BCCPA/30)x2,96dias]/12</t>
        </r>
      </text>
    </comment>
    <comment ref="B84" authorId="1" shapeId="0" xr:uid="{00000000-0006-0000-0700-00000A000000}">
      <text>
        <r>
          <rPr>
            <b/>
            <sz val="9"/>
            <color indexed="81"/>
            <rFont val="Segoe UI"/>
            <family val="2"/>
          </rPr>
          <t xml:space="preserve">  Cálculo do valor = {[(BCCPA/30)x5dias]/12}x1,5%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1" shapeId="0" xr:uid="{00000000-0006-0000-0700-00000B000000}">
      <text>
        <r>
          <rPr>
            <b/>
            <sz val="9"/>
            <color indexed="81"/>
            <rFont val="Segoe UI"/>
            <family val="2"/>
          </rPr>
          <t xml:space="preserve">  Cálculo do valor  = {[(BCCPA/30)x15dias]/12}x0,78%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6" authorId="1" shapeId="0" xr:uid="{00000000-0006-0000-0700-00000C000000}">
      <text>
        <r>
          <rPr>
            <b/>
            <sz val="9"/>
            <color indexed="81"/>
            <rFont val="Segoe UI"/>
            <family val="2"/>
          </rPr>
          <t xml:space="preserve"> Cálculo do valor = {[(Rem+1/3Rem)/12]x(4/12)}x2%</t>
        </r>
      </text>
    </comment>
    <comment ref="B87" authorId="1" shapeId="0" xr:uid="{00000000-0006-0000-0700-00000D000000}">
      <text>
        <r>
          <rPr>
            <b/>
            <sz val="9"/>
            <color indexed="81"/>
            <rFont val="Segoe UI"/>
            <family val="2"/>
          </rPr>
          <t>Cálculo do valor = [(BCCPA)/30)x5dias]/12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Miyake</author>
    <author>Leyko Katiuscia Miyake</author>
  </authors>
  <commentList>
    <comment ref="D22" authorId="0" shapeId="0" xr:uid="{00000000-0006-0000-0B00-000001000000}">
      <text>
        <r>
          <rPr>
            <b/>
            <sz val="9"/>
            <color indexed="81"/>
            <rFont val="Segoe UI"/>
            <family val="2"/>
          </rPr>
          <t>Justificativa
Processo SEI 52602.002271/2020-76
SEI 0953247 e 0965426</t>
        </r>
      </text>
    </comment>
    <comment ref="E22" authorId="0" shapeId="0" xr:uid="{00000000-0006-0000-0B00-000002000000}">
      <text>
        <r>
          <rPr>
            <b/>
            <sz val="9"/>
            <color indexed="81"/>
            <rFont val="Segoe UI"/>
            <family val="2"/>
          </rPr>
          <t>Leyko Miyake:</t>
        </r>
        <r>
          <rPr>
            <sz val="9"/>
            <color indexed="81"/>
            <rFont val="Segoe UI"/>
            <family val="2"/>
          </rPr>
          <t xml:space="preserve">
10.1.2. O total de horas para a prestação de serviços será de 200 (duzentas) horas mensais, conforme o horário de funcionamento
de cada unidade;</t>
        </r>
      </text>
    </comment>
    <comment ref="B38" authorId="1" shapeId="0" xr:uid="{00000000-0006-0000-0B00-000003000000}">
      <text>
        <r>
          <rPr>
            <b/>
            <sz val="9"/>
            <color indexed="81"/>
            <rFont val="Segoe UI"/>
            <family val="2"/>
          </rPr>
          <t>Cálculo do valor: % do SAT x FAP (Fator Acidentário de Prevenção de cada empresa)</t>
        </r>
      </text>
    </comment>
    <comment ref="A76" authorId="1" shapeId="0" xr:uid="{00000000-0006-0000-0B00-000004000000}">
      <text>
        <r>
          <rPr>
            <b/>
            <sz val="9"/>
            <color indexed="81"/>
            <rFont val="Segoe UI"/>
            <family val="2"/>
          </rPr>
          <t>(exceto a linha “A” que tem % fixo pela conta vinculada e o Afastamento Maternidade) - Conforme item 89 do Relatório do Acórdão TCU nº 1.753/2008 do Plenário
OBS A SER EXCLUÍDA:O valor das Férias acima, quando tiver conta vinculada, deve ser o mesmo  do item 4.1.”A” abaixo. Quando não tem conta vinculada não se pode adotar esse procedimento pois se necessita do valor do BCCPA para se calcular as Férias, o que não é o caso da conta vinculada.</t>
        </r>
      </text>
    </comment>
    <comment ref="B80" authorId="1" shapeId="0" xr:uid="{00000000-0006-0000-0B00-000005000000}">
      <text>
        <r>
          <rPr>
            <b/>
            <sz val="9"/>
            <color indexed="81"/>
            <rFont val="Segoe UI"/>
            <family val="2"/>
          </rPr>
          <t>Obrigatória a cotação de 9,075% sobre o valor do Módulo 1 – Composição da Remuneração, conforme Anexo XII da IN 5/17 (Férias + Adicional = 9,075% + 3,025% = 12,10%)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Miyake</author>
    <author>Leyko Katiuscia Miyake</author>
  </authors>
  <commentList>
    <comment ref="D22" authorId="0" shapeId="0" xr:uid="{00000000-0006-0000-0E00-000001000000}">
      <text>
        <r>
          <rPr>
            <b/>
            <sz val="9"/>
            <color indexed="81"/>
            <rFont val="Segoe UI"/>
            <family val="2"/>
          </rPr>
          <t>Justificativa
Processo SEI 52602.002271/2020-76
SEI 0953247 e 0965426</t>
        </r>
      </text>
    </comment>
    <comment ref="E22" authorId="0" shapeId="0" xr:uid="{00000000-0006-0000-0E00-000002000000}">
      <text>
        <r>
          <rPr>
            <b/>
            <sz val="9"/>
            <color indexed="81"/>
            <rFont val="Segoe UI"/>
            <family val="2"/>
          </rPr>
          <t>Leyko Miyake:</t>
        </r>
        <r>
          <rPr>
            <sz val="9"/>
            <color indexed="81"/>
            <rFont val="Segoe UI"/>
            <family val="2"/>
          </rPr>
          <t xml:space="preserve">
10.1.2. O total de horas para a prestação de serviços será de 200 (duzentas) horas mensais, conforme o horário de funcionamento
de cada unidade;</t>
        </r>
      </text>
    </comment>
    <comment ref="B38" authorId="1" shapeId="0" xr:uid="{00000000-0006-0000-0E00-000003000000}">
      <text>
        <r>
          <rPr>
            <b/>
            <sz val="9"/>
            <color indexed="81"/>
            <rFont val="Segoe UI"/>
            <family val="2"/>
          </rPr>
          <t>Cálculo do valor: % do SAT x FAP (Fator Acidentário de Prevenção de cada empresa)</t>
        </r>
      </text>
    </comment>
    <comment ref="B79" authorId="1" shapeId="0" xr:uid="{00000000-0006-0000-0E00-000004000000}">
      <text>
        <r>
          <rPr>
            <b/>
            <sz val="9"/>
            <color indexed="81"/>
            <rFont val="Segoe UI"/>
            <family val="2"/>
          </rPr>
          <t>Obrigatória a cotação de 9,075% sobre o valor do Módulo 1 – Composição da Remuneração, conforme Anexo XII da IN 5/17 (Férias + Adicional = 9,075% + 3,025% = 12,10%)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Gisele Rocha de Assis</author>
  </authors>
  <commentList>
    <comment ref="D97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Gisele Rocha de Assis:</t>
        </r>
        <r>
          <rPr>
            <sz val="9"/>
            <color indexed="81"/>
            <rFont val="Segoe UI"/>
            <family val="2"/>
          </rPr>
          <t xml:space="preserve">
alterar para PAR</t>
        </r>
      </text>
    </comment>
    <comment ref="F97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Gisele Rocha de Assis:</t>
        </r>
        <r>
          <rPr>
            <sz val="9"/>
            <color indexed="81"/>
            <rFont val="Segoe UI"/>
            <family val="2"/>
          </rPr>
          <t xml:space="preserve">
alterar para PAR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INMETRO</author>
  </authors>
  <commentList>
    <comment ref="I6" authorId="0" shapeId="0" xr:uid="{00000000-0006-0000-0900-000001000000}">
      <text>
        <r>
          <rPr>
            <b/>
            <sz val="8"/>
            <color indexed="8"/>
            <rFont val="Times New Roman"/>
            <family val="1"/>
          </rPr>
          <t xml:space="preserve">Quantidade de dias trabalhados
</t>
        </r>
      </text>
    </comment>
    <comment ref="N6" authorId="0" shapeId="0" xr:uid="{00000000-0006-0000-0900-000002000000}">
      <text>
        <r>
          <rPr>
            <b/>
            <sz val="8"/>
            <color indexed="8"/>
            <rFont val="Times New Roman"/>
            <family val="1"/>
          </rPr>
          <t xml:space="preserve">Quantidade de dias trabalhados
</t>
        </r>
      </text>
    </comment>
    <comment ref="O6" authorId="1" shapeId="0" xr:uid="{00000000-0006-0000-0900-000003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Custo de 1 vale
</t>
        </r>
      </text>
    </comment>
    <comment ref="P6" authorId="1" shapeId="0" xr:uid="{00000000-0006-0000-0900-000004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Vale Alimentação:
Máximo: 20% sobre o valor de face do vale conforme
§ 1º do art. 2º da Decreto 5/91
Salvo Convenção Coletiva de Trabalho.
Alimentação Pronta:
Máximo de 25% sobre salários mínimo Lei nº 3030/56
Salvo Convenção Coletiva de Trabalho</t>
        </r>
      </text>
    </comment>
    <comment ref="Q6" authorId="1" shapeId="0" xr:uid="{00000000-0006-0000-0900-000005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Participação referente ao custo unitário</t>
        </r>
      </text>
    </comment>
    <comment ref="D7" authorId="0" shapeId="0" xr:uid="{00000000-0006-0000-0900-000006000000}">
      <text>
        <r>
          <rPr>
            <b/>
            <sz val="8"/>
            <color indexed="8"/>
            <rFont val="Times New Roman"/>
            <family val="1"/>
          </rPr>
          <t>Base de cálculo para efeito de reembolso (art.4º da Lei 7.418/85), salvo CCT.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INMETRO</author>
  </authors>
  <commentList>
    <comment ref="I6" authorId="0" shapeId="0" xr:uid="{00000000-0006-0000-0C00-000001000000}">
      <text>
        <r>
          <rPr>
            <b/>
            <sz val="8"/>
            <color indexed="8"/>
            <rFont val="Times New Roman"/>
            <family val="1"/>
          </rPr>
          <t xml:space="preserve">Quantidade de dias trabalhados
</t>
        </r>
      </text>
    </comment>
    <comment ref="N6" authorId="0" shapeId="0" xr:uid="{00000000-0006-0000-0C00-000002000000}">
      <text>
        <r>
          <rPr>
            <b/>
            <sz val="8"/>
            <color indexed="8"/>
            <rFont val="Times New Roman"/>
            <family val="1"/>
          </rPr>
          <t xml:space="preserve">Quantidade de dias trabalhados
</t>
        </r>
      </text>
    </comment>
    <comment ref="O6" authorId="1" shapeId="0" xr:uid="{00000000-0006-0000-0C00-000003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Custo de 1 vale
</t>
        </r>
      </text>
    </comment>
    <comment ref="P6" authorId="1" shapeId="0" xr:uid="{00000000-0006-0000-0C00-000004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Vale Alimentação:
Máximo: 20% sobre o valor de face do vale conforme
§ 1º do art. 2º da Decreto 5/91
Salvo Convenção Coletiva de Trabalho.
Alimentação Pronta:
Máximo de 25% sobre salários mínimo Lei nº 3030/56
Salvo Convenção Coletiva de Trabalho</t>
        </r>
      </text>
    </comment>
    <comment ref="Q6" authorId="1" shapeId="0" xr:uid="{00000000-0006-0000-0C00-000005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Participação referente ao custo unitário</t>
        </r>
      </text>
    </comment>
    <comment ref="D7" authorId="0" shapeId="0" xr:uid="{00000000-0006-0000-0C00-000006000000}">
      <text>
        <r>
          <rPr>
            <b/>
            <sz val="8"/>
            <color indexed="8"/>
            <rFont val="Times New Roman"/>
            <family val="1"/>
          </rPr>
          <t>Base de cálculo para efeito de reembolso (art.4º da Lei 7.418/85), salvo CCT.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INMETRO</author>
  </authors>
  <commentList>
    <comment ref="I6" authorId="0" shapeId="0" xr:uid="{00000000-0006-0000-0F00-000001000000}">
      <text>
        <r>
          <rPr>
            <b/>
            <sz val="8"/>
            <color indexed="8"/>
            <rFont val="Times New Roman"/>
            <family val="1"/>
          </rPr>
          <t xml:space="preserve">Quantidade de dias trabalhados
</t>
        </r>
      </text>
    </comment>
    <comment ref="N6" authorId="0" shapeId="0" xr:uid="{00000000-0006-0000-0F00-000002000000}">
      <text>
        <r>
          <rPr>
            <b/>
            <sz val="8"/>
            <color indexed="8"/>
            <rFont val="Times New Roman"/>
            <family val="1"/>
          </rPr>
          <t xml:space="preserve">Quantidade de dias trabalhados
</t>
        </r>
      </text>
    </comment>
    <comment ref="O6" authorId="1" shapeId="0" xr:uid="{00000000-0006-0000-0F00-000003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Custo de 1 vale
</t>
        </r>
      </text>
    </comment>
    <comment ref="P6" authorId="1" shapeId="0" xr:uid="{00000000-0006-0000-0F00-000004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Vale Alimentação:
Máximo: 20% sobre o valor de face do vale conforme
§ 1º do art. 2º da Decreto 5/91
Salvo Convenção Coletiva de Trabalho.
Alimentação Pronta:
Máximo de 25% sobre salários mínimo Lei nº 3030/56
Salvo Convenção Coletiva de Trabalho</t>
        </r>
      </text>
    </comment>
    <comment ref="Q6" authorId="1" shapeId="0" xr:uid="{00000000-0006-0000-0F00-000005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Participação referente ao custo unitário</t>
        </r>
      </text>
    </comment>
    <comment ref="D7" authorId="0" shapeId="0" xr:uid="{00000000-0006-0000-0F00-000006000000}">
      <text>
        <r>
          <rPr>
            <b/>
            <sz val="8"/>
            <color indexed="8"/>
            <rFont val="Times New Roman"/>
            <family val="1"/>
          </rPr>
          <t>Base de cálculo para efeito de reembolso (art.4º da Lei 7.418/85), salvo CCT.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<sst xmlns="http://schemas.openxmlformats.org/spreadsheetml/2006/main" count="2956" uniqueCount="920">
  <si>
    <t>Insalubridade 20%</t>
  </si>
  <si>
    <t>Insalubridade 40%</t>
  </si>
  <si>
    <t xml:space="preserve">Valor Mensal </t>
  </si>
  <si>
    <t>Somente mão de obra</t>
  </si>
  <si>
    <t>Total</t>
  </si>
  <si>
    <t>Custo Indireto aplicado</t>
  </si>
  <si>
    <t>Lucro</t>
  </si>
  <si>
    <t>Pis</t>
  </si>
  <si>
    <t>Cofins</t>
  </si>
  <si>
    <t>Mão de Obra + Insumos</t>
  </si>
  <si>
    <t>Planilha elaborada conforme percentuais variáveis abaixo</t>
  </si>
  <si>
    <t>Conforme Guia - Insumos  (Anexa a Planilha de Custos)</t>
  </si>
  <si>
    <t>Especificação dos Materiais/Máquinas/Equipamentos</t>
  </si>
  <si>
    <t xml:space="preserve"> MATERIAIS, UTENSÍLIO, EQUIPAMENTOS ESSENCIAS, UNIFORMES E EPI'S ALOCADOS NA EXECUÇÃO CONTRATUAL  (item 6.2.f do Anexo VII da IN nº 5/2017  e itens 9 e 11 do  Termo de Referência)</t>
  </si>
  <si>
    <t>Servente</t>
  </si>
  <si>
    <t>Quantidade de Pessoal</t>
  </si>
  <si>
    <t>Tipo de Mão de Obra</t>
  </si>
  <si>
    <t>Valor global da proposta (valor mensal do serviço x nº de meses do contrato)</t>
  </si>
  <si>
    <t>Número de meses do contrato</t>
  </si>
  <si>
    <t>Valor mensal do serviço</t>
  </si>
  <si>
    <t>TOTAL</t>
  </si>
  <si>
    <t>TOTAL DAS OUTRAS ÁREAS (ESPECIFICAR)</t>
  </si>
  <si>
    <t>a) Outras áreas (especificar)</t>
  </si>
  <si>
    <t>TOTAL DAS ÁREAS HOSPITALES E ASSEMELHADAS</t>
  </si>
  <si>
    <t>a) Áreas hospitalares e assemelhadas</t>
  </si>
  <si>
    <t>TOTAL DA FACHADA ENVIDRAÇADA</t>
  </si>
  <si>
    <t>a) Fachadas envidraçadas</t>
  </si>
  <si>
    <t>TOTAL DA ESQUADRIA EXTERNA</t>
  </si>
  <si>
    <t>b) Áreas externas - Face interna</t>
  </si>
  <si>
    <t>b) Áreas externas - Face externa sem exposição a situação de risco</t>
  </si>
  <si>
    <t>a) Esquadrias externas - Face externa com exposição a situação de risco</t>
  </si>
  <si>
    <t>TOTAL DA ÁREA EXTERNA</t>
  </si>
  <si>
    <t>f) Áreas externas - Coleta de detritos em pátios e áreas verdes com frequência diária</t>
  </si>
  <si>
    <t>e) Áreas externas - Pátios e áreas verdes com baixa frequência</t>
  </si>
  <si>
    <t>d) Áreas externas - Pátios e áreas verdes com média frequência</t>
  </si>
  <si>
    <t>c) Área externa - Pátios e áreas verdes com alta frequência</t>
  </si>
  <si>
    <t>b) Áreas externas - Varrição de passeios e arruamentos</t>
  </si>
  <si>
    <t>a) Áreas externas - Pisos pavimentados adjacentes/contíguos às edificações</t>
  </si>
  <si>
    <t>TOTAL DA ÁREA INTERNA</t>
  </si>
  <si>
    <t>e) Áreas internas - Oficinas</t>
  </si>
  <si>
    <t>d) Áreas internas - Almoxarifados/galpões</t>
  </si>
  <si>
    <t>c) Áreas internas - Laboratórios</t>
  </si>
  <si>
    <t>b) Áreas internas - Pisos frios</t>
  </si>
  <si>
    <t>a) Áreas internas - Pisos acarpetados</t>
  </si>
  <si>
    <t>SUBTOTAL
(R$)</t>
  </si>
  <si>
    <t>ÁREA
(M²)</t>
  </si>
  <si>
    <t>PREÇO MENSAL UNITÁRIO (R$/M²)</t>
  </si>
  <si>
    <t>TIPO DE ÁREA</t>
  </si>
  <si>
    <t>4. VALOR MENSAL DOS SERVIÇOS</t>
  </si>
  <si>
    <t>Servente = 1/360*</t>
  </si>
  <si>
    <t>Encarregado = 1(30** x 405*)</t>
  </si>
  <si>
    <t>(1 X 2)
SUBTOTAL
(R$/M²)</t>
  </si>
  <si>
    <t>(2)
PREÇO HOMEM-MÊS        (R$)</t>
  </si>
  <si>
    <t>(1) 
PRODUTIVIDADE
(1/M²)</t>
  </si>
  <si>
    <t>MÃO DE OBRA
ENCARREGADO / SERVENTE</t>
  </si>
  <si>
    <t>ÁREA MÉDICO- HOSPITALAR E ASSEMELHADOS</t>
  </si>
  <si>
    <t>Servente = 1/130*</t>
  </si>
  <si>
    <t>Encarregado      = 1/(4**x145*)</t>
  </si>
  <si>
    <t>(4 X 5) SUBTOTAL           (R$/M²)</t>
  </si>
  <si>
    <t>(5) PREÇO HOMEM-MÊS (R$)</t>
  </si>
  <si>
    <t>(4) = (1 X 2 X 3)     Ke****</t>
  </si>
  <si>
    <t>(3) JORNADA DE TRABALHO NO SEMESTRE (HORAS)</t>
  </si>
  <si>
    <t>(2) FREQUÊNCIA NO SEMESTRE (HORAS) 8 ***</t>
  </si>
  <si>
    <t>(1) PRODUTIVIDADE (1/M²)</t>
  </si>
  <si>
    <t>MÃO DE OBRA   SERVENTE</t>
  </si>
  <si>
    <t>FACHADA ENVIDRAÇADA – FACE EXTERNA</t>
  </si>
  <si>
    <t>188,76</t>
  </si>
  <si>
    <t>1</t>
  </si>
  <si>
    <t>ENC. / Face interna               = 1/(30**x340)</t>
  </si>
  <si>
    <t>ENC. / Face externa sem exposição a situação de risco = 1/(30**x340*)</t>
  </si>
  <si>
    <t>ENC. / Face externa com exposição a situação de risco = 1/(30**x145)</t>
  </si>
  <si>
    <t>(6) = (4 X 5)  SUBTOTAL  (R$/M²)</t>
  </si>
  <si>
    <t>(4) = (1 X 2 X 3)      Ki****</t>
  </si>
  <si>
    <t>(3)  JORNADA DE TRABALHO NO MÊS  (HORAS)</t>
  </si>
  <si>
    <t>(2) FREQUÊNCIA NO MÊS (HORAS)  16 ***</t>
  </si>
  <si>
    <t>MÃO DE OBRA SERVENTE</t>
  </si>
  <si>
    <t xml:space="preserve">ESQUADRIA EXTERNA </t>
  </si>
  <si>
    <t>SERV. / Coleta de detritos em pátios e áreas verdes com frequência diária = 1/100000*</t>
  </si>
  <si>
    <t>30</t>
  </si>
  <si>
    <t>ENC. / Coleta de detritos em pátio e áreas verdes com frequência diária = 1/(30** x 100000*)</t>
  </si>
  <si>
    <t>ENC. / Pátios e áreas verdes com baixa frequência = 1/(30** x 2250*)</t>
  </si>
  <si>
    <t>Enc. / Pátios e áreas verdes com média frequência = 1/(30** x 2250*)</t>
  </si>
  <si>
    <t>ENC. / pátios e áreas verdes com alta frequência = 1/(30** x 2250*)</t>
  </si>
  <si>
    <t>ENC. / Varrição de passeios e arruamentos  = 1/(30** x 7500*)</t>
  </si>
  <si>
    <t>ENC. / Pisos pavimentados adjacentes/contíguos às edificações             = 1/(30** x 2250*)</t>
  </si>
  <si>
    <t>(1 X 2) SUBTOTAL (R$/M²)</t>
  </si>
  <si>
    <t>(2) PREÇO HOMEM-MÊS (R$)</t>
  </si>
  <si>
    <t>MÃO DE OBRA  SERVENTE</t>
  </si>
  <si>
    <t xml:space="preserve">ÁREA EXTERNA </t>
  </si>
  <si>
    <t>ENC. / Áreas com espaços livres - saguão, hall e salão = 1/(30**x1250*)</t>
  </si>
  <si>
    <t>SERV. / Oficinas = 1/1200*</t>
  </si>
  <si>
    <t>ENC. / Oficinas = 1/(30**x1500*)</t>
  </si>
  <si>
    <t>ENC. / Almoxaridados/galpões = 1/(30**x 2000*)</t>
  </si>
  <si>
    <t>SERV. / Laboratórios = 1/360*</t>
  </si>
  <si>
    <t>ENC. / Laboratórios = 1/(30** x 405*)</t>
  </si>
  <si>
    <t>ENC. / Pisos frios = 1/(30** x 1000*)</t>
  </si>
  <si>
    <t>ENC. / Pisos acarpetados  = 1/(30** x 1000*)</t>
  </si>
  <si>
    <t>(2) PREÇO HOMEM-MÊS   (R$)</t>
  </si>
  <si>
    <t xml:space="preserve">ÁREA INTERNA </t>
  </si>
  <si>
    <t>PREÇO MENSAL UNITÁRIO POR M² (metro quadrado)</t>
  </si>
  <si>
    <t>3.  COMPLEMENTO DOS SERVIÇOS DE LIMPEZA E CONSERVAÇÃO</t>
  </si>
  <si>
    <t>Nota: Informar o valor da unidade de medida por tipo de serviço.</t>
  </si>
  <si>
    <t>C         Valor global da proposta                                                                                                                                                              (Valor mensal do serviço multiplicado pelo número de meses do contrato).</t>
  </si>
  <si>
    <t>B         Valor mensal do serviço</t>
  </si>
  <si>
    <t>A         Valor proposto por unidade de medida*</t>
  </si>
  <si>
    <t>VALOR (R$)</t>
  </si>
  <si>
    <t>DESCRIÇÃO</t>
  </si>
  <si>
    <t>VALOR GLOBAL DA PROPOSTA</t>
  </si>
  <si>
    <t>4. QUADRO DEMONSTRATIVO DO VALOR GLOBAL DA PROPOSTA</t>
  </si>
  <si>
    <t>Valor Mensal dos Serviços (I +  II  + N)</t>
  </si>
  <si>
    <t>R$</t>
  </si>
  <si>
    <t>N   Serviço N (indicar)</t>
  </si>
  <si>
    <t>II   Serviço 2 (indicar)</t>
  </si>
  <si>
    <t>I    Serviço 1 (indicar)</t>
  </si>
  <si>
    <t>Valor Total do Serviço 
(F) = (D x E)</t>
  </si>
  <si>
    <t>Quantidade de Postos 
(E)</t>
  </si>
  <si>
    <t>Valor Proposto por Posto
(D) = (B x C)</t>
  </si>
  <si>
    <t>Quantidade de Empregados por Posto 
(C)</t>
  </si>
  <si>
    <t>Valor Proposto por Empregado 
(B)</t>
  </si>
  <si>
    <t>Tipo de Serviço 
(A)</t>
  </si>
  <si>
    <t>3. QUADRO-RESUMO DO VALOR MENSAL DOS SERVIÇOS</t>
  </si>
  <si>
    <t>OBS: OS QUADROS-RESUMOS 3 E 4 ABAIXO NÃO TÊM UTILIDADE PARA LIMPEZA E VIGILÂNCIA QUE POSSUEM COMPLEMENTO ESPECÍFICO - ASSIM, DEVEM SER EXCLUÍDOS PARA ESSES 2 OBJETOS</t>
  </si>
  <si>
    <t>Valor Total por Empregado</t>
  </si>
  <si>
    <t>Módulo 6 - Custos Indiretos, Lucro e Tributos</t>
  </si>
  <si>
    <t>F</t>
  </si>
  <si>
    <t>Subtotal (A + B + C + D + E)</t>
  </si>
  <si>
    <t xml:space="preserve">Módulo 5 - Insumo Diversos </t>
  </si>
  <si>
    <t>E</t>
  </si>
  <si>
    <t>Módulo 4 – Custo de Reposição do Profissional Ausente</t>
  </si>
  <si>
    <t>D</t>
  </si>
  <si>
    <t>Módulo 3 – Provisão para Rescisão</t>
  </si>
  <si>
    <t>C</t>
  </si>
  <si>
    <t>Módulo 2 – Encargos e Benefícios Anuais, Mensais e Diários</t>
  </si>
  <si>
    <t>B</t>
  </si>
  <si>
    <t>Módulo 1 - Composição da Remuneração</t>
  </si>
  <si>
    <t>A</t>
  </si>
  <si>
    <t>Valor (R$)</t>
  </si>
  <si>
    <t xml:space="preserve">                          Mão de obra vinculada à execução contratual (valor por empregado)</t>
  </si>
  <si>
    <t xml:space="preserve">
2. QUADRO-RESUMO DO CUSTO POR EMPREGADO
</t>
  </si>
  <si>
    <t>Nota 1: Custos Indiretos, Lucro e Tributos por empregado.
Nota 2: O valor referente a tributos é obtido aplicando-se o percentual sobre o valor do faturamento.</t>
  </si>
  <si>
    <t xml:space="preserve">         1 - (Total de Tributos em % dividido por 100)</t>
  </si>
  <si>
    <t xml:space="preserve">                  Base de Cálculo para os Tributos  = ( ---------------------------------------------------------------- ) x Alíquota do Tributo</t>
  </si>
  <si>
    <t>Cálculo dos Tributos</t>
  </si>
  <si>
    <t xml:space="preserve">Percentual Total e Valor Total de Tributos  </t>
  </si>
  <si>
    <t>-</t>
  </si>
  <si>
    <t>C.3   Tributos Municipais (especificar):</t>
  </si>
  <si>
    <t>C.2   Tributos Estaduais (especificar)</t>
  </si>
  <si>
    <t xml:space="preserve"> d) CSLL - Em face dos Acórdãos TCU nº 950/2007-P e 205/2018-P, o licitante não pode cotar expressamente este tributo</t>
  </si>
  <si>
    <t xml:space="preserve"> c) IRPJ - Em face dos Acórdãos TCU nº 950/2007-P e 205/2018-P, o licitante não pode cotar expressamente este tributo</t>
  </si>
  <si>
    <t>C.1    Tributos Federais (especificar)</t>
  </si>
  <si>
    <t>Tributos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</si>
  <si>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</si>
  <si>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Lucro (Percentual da Empresa)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</si>
  <si>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</si>
  <si>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Custos Indiretos (Percentual da Empresa)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</si>
  <si>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</si>
  <si>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Percentual (%)</t>
  </si>
  <si>
    <t xml:space="preserve">Custos Indiretos, Lucro e Tributos </t>
  </si>
  <si>
    <t>Módulo 6 -  Custos Indiretos, Lucro e Tributos</t>
  </si>
  <si>
    <t>Nota: Valores mensais por empregado.</t>
  </si>
  <si>
    <t xml:space="preserve">Total </t>
  </si>
  <si>
    <t xml:space="preserve">Outros (especificar) </t>
  </si>
  <si>
    <t xml:space="preserve">Equipamentos </t>
  </si>
  <si>
    <t xml:space="preserve">Materiais </t>
  </si>
  <si>
    <t>Uniformes /Epi's</t>
  </si>
  <si>
    <t>Insumos diversos</t>
  </si>
  <si>
    <t>Módulo 5 – Insumos Diversos</t>
  </si>
  <si>
    <t>Substituto na Intrajornada</t>
  </si>
  <si>
    <t>4.2</t>
  </si>
  <si>
    <t>Substituto nas Ausências Legais</t>
  </si>
  <si>
    <t>4.1</t>
  </si>
  <si>
    <t>Custo de Reposição do Profissional Ausente</t>
  </si>
  <si>
    <t>Quadro-Resumo do Módulo 4 – Custo de Reposição do Profissional Ausente</t>
  </si>
  <si>
    <t>Substituto na cobertura de Intervalo para repouso ou alimentação</t>
  </si>
  <si>
    <t xml:space="preserve">4.2 </t>
  </si>
  <si>
    <t>Submódulo 4.2 – Substituto na Intrajornada</t>
  </si>
  <si>
    <t>Substituto na cobertura de Outras Ausências (especificar)  - Ausência por doença</t>
  </si>
  <si>
    <t>Cálculo = Percentual Calculado de 0,055% (I133) x Total da Remuneração (Campo J64)</t>
  </si>
  <si>
    <t xml:space="preserve">Substituto na cobertura de Afastamento Maternidade                          </t>
  </si>
  <si>
    <t>Cálculo = Percentual Calculado de 0,33% (I132) x Total da Remuneração (Campo J64)</t>
  </si>
  <si>
    <t xml:space="preserve">Substituto na cobertura de Ausência por acidente de trabalho         </t>
  </si>
  <si>
    <t>Cálculo = Percentual Calculado de 0,02% (I131) x Total da Remuneração (Campo J64)</t>
  </si>
  <si>
    <t xml:space="preserve">Substituto na cobertura de Licença-Paternidade                                 </t>
  </si>
  <si>
    <t>Cálculo = Percentual Calculado de 1,63% (Campo I130) x Total da Remuneração (Campo J64)</t>
  </si>
  <si>
    <t xml:space="preserve"> Substituto na cobertura de Ausências Legais                              </t>
  </si>
  <si>
    <t>Cálculo = Percentual de 9,075% (Campo I129) x Total da Remuneração (Campo J64)</t>
  </si>
  <si>
    <t xml:space="preserve">Substituto na cobertura de Férias </t>
  </si>
  <si>
    <r>
      <t xml:space="preserve">Base de cálculo para o Custo de Reposição do Profissional Ausente (substituto): BCCPA = Rem + 13º + Férias + 1/3Férias </t>
    </r>
    <r>
      <rPr>
        <b/>
        <sz val="11"/>
        <color indexed="10"/>
        <rFont val="Arial"/>
        <family val="2"/>
      </rPr>
      <t/>
    </r>
  </si>
  <si>
    <t xml:space="preserve"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2018).
</t>
  </si>
  <si>
    <t>Módulo 4 - Custo do Profissional Ausente</t>
  </si>
  <si>
    <t>Cálculo = Anexo XII da IN 5/2017: Para os órgãos que trabalham com Conta Vinculada, a soma das Multas do FGTS (itens C + F) deve ser igual a 4%</t>
  </si>
  <si>
    <t xml:space="preserve">Multa do FGTS e contribuição social sobre o Aviso Prévio Trabalhado </t>
  </si>
  <si>
    <t>Cálculo = Percentual do Submódulo 2.2 (Campo I86) x Percentual do Aviso Prévio Trabalhado (I119) x Total da Remuneração (Campo J64)</t>
  </si>
  <si>
    <t xml:space="preserve">Incidência de GPS, FGTS e outras contribuições sobre o Aviso Prévio Trabalhado  </t>
  </si>
  <si>
    <t>Cálculo = ((1/30)*7)/12 = Percentual de 1,94% (Campo I119) x Total da Remuneração (Campo J64)</t>
  </si>
  <si>
    <t>Multa do FGTS e contribuição social sobre o Aviso Prévio Indenizado</t>
  </si>
  <si>
    <t>Cálculo = Percentual de 8% x 0,46% do APT (Campo I117) x Total da Remuneração (Campo J64)</t>
  </si>
  <si>
    <t>Incidência do FGTS sobre o Aviso Prévio Indenizado</t>
  </si>
  <si>
    <t>Cálculo = Percentual de 1/12 * 0,055 (Campo I116) x Total da Remuneração (Campo J64)</t>
  </si>
  <si>
    <t>Valor  (R$)</t>
  </si>
  <si>
    <t>Provisão para Rescisão</t>
  </si>
  <si>
    <t>Módulo 3 - Provisão para Rescisão</t>
  </si>
  <si>
    <t>Benefícios Mensais e Diários</t>
  </si>
  <si>
    <t>2.3</t>
  </si>
  <si>
    <t>GPS, FGTS e outras contribuições</t>
  </si>
  <si>
    <t>2.2</t>
  </si>
  <si>
    <t>13º (décimo terceiro) Salário e Adicional de Férias</t>
  </si>
  <si>
    <t>2.1</t>
  </si>
  <si>
    <t>Encargos e Benefícios Anuais, Mensais e Diários</t>
  </si>
  <si>
    <t>Quadro-Resumo do Módulo 2 – Encargos e Benefícios Anuais, Mensais e Diários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</si>
  <si>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</si>
  <si>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 xml:space="preserve">Outros (especificar)                                            </t>
  </si>
  <si>
    <t>http://www3.mte.gov.br/sistemas/mediador/Resumo/ResumoVisualizar?NrSolicitacao=MR063102/2020&amp;CNPJ=87078325000175&amp;CEI=</t>
  </si>
  <si>
    <t>Cláusula 29° CCT</t>
  </si>
  <si>
    <t>sumiu</t>
  </si>
  <si>
    <t>Auxílio-creche</t>
  </si>
  <si>
    <t>Assistência Médica e Familiar ( se previsto em CCT)</t>
  </si>
  <si>
    <t xml:space="preserve">       B.3) Participação do empregado em percentual sobre o auxílio-refeição/alimentação/lanche</t>
  </si>
  <si>
    <t xml:space="preserve">      B.2) Quantidade de dias do mês de recebimento de auxílio-refeição/alimentação/lanche</t>
  </si>
  <si>
    <t>Cláusula 18° CCT</t>
  </si>
  <si>
    <t>Auxílio-Refeição/Alimentação/lanche</t>
  </si>
  <si>
    <t xml:space="preserve">      A.3) Quantidade de dias do mês de recebimento de passagens</t>
  </si>
  <si>
    <t xml:space="preserve">      A.2) Quantidade de passagens por dia por empregado</t>
  </si>
  <si>
    <t>Decreto 21.096</t>
  </si>
  <si>
    <t xml:space="preserve">      A.1) Valor da passagem do transporte coletivo no município de prestação dos serviços (Decreto Executivo Municipal nº 21.096, de 30 de junho de 2021</t>
  </si>
  <si>
    <t xml:space="preserve">Transporte                                             </t>
  </si>
  <si>
    <t>Submódulo 2.3 – Benefícios Mensais e Diários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</si>
  <si>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</si>
  <si>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Art. 15, Lei n° 8.036/90 e Art.7°, III, CF.</t>
  </si>
  <si>
    <t>Cálculo = Percentual Legal de 8,00% (Campo H54) x Total da Remuneração (Campo H38)</t>
  </si>
  <si>
    <t>FGTS</t>
  </si>
  <si>
    <t>H</t>
  </si>
  <si>
    <t>Art 1°, I, 2 c/C art. 3°, ambos do Decreto-Lei 1.146, de 31 de dezembro de 1970.</t>
  </si>
  <si>
    <t>Cálculo = Percentual Legal de 0,20% (Campo H54) x Total da Remuneração (Campo H38)</t>
  </si>
  <si>
    <t>INCRA</t>
  </si>
  <si>
    <t>G</t>
  </si>
  <si>
    <t>Art. 8°, Lei 8.029, de 12 de abril de 1990.</t>
  </si>
  <si>
    <t>Cálculo = Percentual Legal de 0,60% (Campo H54) x Total da Remuneração (Campo H38)</t>
  </si>
  <si>
    <t>SEBRAE</t>
  </si>
  <si>
    <t>Art. 1°, caput, Decreto-Lei 6.246, de 1944 (SENAI) e art. 4°, caput do Decreto-Lei 8.621, de 1946 (SENAC)</t>
  </si>
  <si>
    <t>Cálculo = Percentual Legal de 1,00% (Campo H54) x Total da Remuneração (Campo H38)</t>
  </si>
  <si>
    <t>SENAC ou SENAI</t>
  </si>
  <si>
    <t>Art. 30, Lei 8.036, de 11 de maio de 1990,</t>
  </si>
  <si>
    <t>Cálculo = Percentual Legal de 1,50% (Campo H53) x Total da Remuneração (Campo H38)</t>
  </si>
  <si>
    <t>SESC ou SESI</t>
  </si>
  <si>
    <t>Art. 22, inciso II, da Lei n°8.212/1991</t>
  </si>
  <si>
    <t>Cálculo = Multiplicção dos Fatores RAT x FAT - Valor que poderá ser no máximo de 3% (Campo H52) x Total da Remuneração (Campo H38)</t>
  </si>
  <si>
    <t xml:space="preserve"> FAP =</t>
  </si>
  <si>
    <t>RAT =</t>
  </si>
  <si>
    <t>Art. 3°, Inciso I, Decreto 87.043, de 22 de março de 1982.</t>
  </si>
  <si>
    <t xml:space="preserve">Cálculo = Percentual Legal de 2,50% (Campo I79) x Total da Remuneração (Campo J64) - Decreto n° 87.043 de 22/03/1982 </t>
  </si>
  <si>
    <t>Salário Educação</t>
  </si>
  <si>
    <t>Art. 22, Inciso I, da Lei 8.212, de 24 de julho de 1991.</t>
  </si>
  <si>
    <t>Cálculo = Percentual Legal de 20% (Campo I78) x Total da Remuneração (Campo J64)</t>
  </si>
  <si>
    <t>INSS</t>
  </si>
  <si>
    <t>Valor
 (R$)</t>
  </si>
  <si>
    <t>Submódulo 2.2 - Encargos Previdenciários (GPS), Fundo de Garantia por Tempo de Serviço (FGTS) e outras contribuições (Base de cálculo: Módulo 1 + Submódulo 2.1)</t>
  </si>
  <si>
    <t xml:space="preserve"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            Nota 3: Levando em consideração a vigência contratual prevista no art. 57 da Lei nº 8.666, de 23 de junho de 1993, a rubrica de férias tem como objeto principal suprir a necessidade do pagamento das férias remuneradas ao final do contrato de 12 meses. Esta rubrica, quando da prorrogação contratual, torna-se CUSTO NÃO RENOVÁVEL. </t>
  </si>
  <si>
    <t xml:space="preserve">BC = [(1 SALÁRIO/3) x (1/11 MESES) = 3,03%] x Remuneração (J64) </t>
  </si>
  <si>
    <t xml:space="preserve">Adicional de Férias </t>
  </si>
  <si>
    <t>BC = (1/12) x 100 = 8,33%</t>
  </si>
  <si>
    <t xml:space="preserve">13º (décimo terceiro) Salário </t>
  </si>
  <si>
    <t>Submódulo 2.1 – 13º (décimo terceiro) Salário e Adicional de Férias</t>
  </si>
  <si>
    <t xml:space="preserve">Nota1:  O Módulo 1 refere-se ao valor mensal devido ao empegado pela prestação do serviço no período de 12 meses.
</t>
  </si>
  <si>
    <t xml:space="preserve">Outros (especificar)                                          </t>
  </si>
  <si>
    <t>Cláusula 17° CCT</t>
  </si>
  <si>
    <t>Adicional de Insalubridade (20%sobre o Sal. Normativo - cláusula 16º da CCT 2020)</t>
  </si>
  <si>
    <t>Adicional de Periculosidade (excluir esta linha, como regra)</t>
  </si>
  <si>
    <t xml:space="preserve">Salário-Base    (valor para somente 1 servente de limpeza)  para a jornada de 40 horas semanais </t>
  </si>
  <si>
    <t xml:space="preserve">Valor (R$) </t>
  </si>
  <si>
    <t xml:space="preserve">Composição da Remuneração </t>
  </si>
  <si>
    <t>Módulo 1: Composição da Remuneração</t>
  </si>
  <si>
    <t xml:space="preserve">Nota 1:  O Módulo 1 refere-se ao valor mensal devido ao empregado pela prestação do serviço no período de 12 meses.
</t>
  </si>
  <si>
    <t>Data-Base da Categoria (dia/mês/ano)</t>
  </si>
  <si>
    <t xml:space="preserve">      servente de limpeza</t>
  </si>
  <si>
    <t>Categoria Profissional (vinculada à execução contratual)</t>
  </si>
  <si>
    <t>Salário Normativo da Categoria Profissional - para a jornada de 44 h/sem</t>
  </si>
  <si>
    <t>Classificação Brasileira de Ocupações (CBO)</t>
  </si>
  <si>
    <t xml:space="preserve"> limpeza e conservação</t>
  </si>
  <si>
    <t>Tipo de Serviço (mesmo serviço com características distintas)</t>
  </si>
  <si>
    <t>Dados para composição dos custos referente à mão de obra</t>
  </si>
  <si>
    <t>Mão de obra vinculada à execução contratual</t>
  </si>
  <si>
    <t xml:space="preserve"> Mão de obra </t>
  </si>
  <si>
    <t>1. MÓDULOS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</si>
  <si>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</si>
  <si>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 xml:space="preserve">TOTAL GERAL </t>
  </si>
  <si>
    <t>m2</t>
  </si>
  <si>
    <t xml:space="preserve">                                                                                                     TOTAL DAS ÁREAS HOSPITALARES</t>
  </si>
  <si>
    <t>TOTAL DA ÁREA DA FACHADA ENVIDRAÇADA</t>
  </si>
  <si>
    <t>a) Fachada envidraçada</t>
  </si>
  <si>
    <t>TOTAL DA ÁREA DA ESQUADRIA EXTERNA - FACE INTERNA/EXTERNA</t>
  </si>
  <si>
    <t>b) Esquadrias externas - Face interna</t>
  </si>
  <si>
    <t>a) Esquadrias externas - Face externa sem exposição a situação de risco</t>
  </si>
  <si>
    <t>f) Áreas externas -  Coleta de detritos em pátios e áreas verdes com frequência diária</t>
  </si>
  <si>
    <t>e) Áreas externas -  Pátios com áreas verdes com baixa frequência</t>
  </si>
  <si>
    <t>d) Áreas externas -  Pátios com áreas verdes com média frequência</t>
  </si>
  <si>
    <t>c) Áreas externas -  Pátios com áreas verdes com alta frequência</t>
  </si>
  <si>
    <t>m0</t>
  </si>
  <si>
    <t>m-1</t>
  </si>
  <si>
    <t>m-2</t>
  </si>
  <si>
    <t xml:space="preserve">  </t>
  </si>
  <si>
    <t xml:space="preserve">Quantidade total a contratar (Em função da unidade de medida) </t>
  </si>
  <si>
    <t>Unidade  de Medida</t>
  </si>
  <si>
    <t xml:space="preserve">Tipo de Serviço: Limpeza e Conservação Predial                                                                                                   </t>
  </si>
  <si>
    <t>IDENTIFICAÇÃO DO SERVIÇO - TERMO DE REFERÊNCIA</t>
  </si>
  <si>
    <t>Número de meses de execução contratual</t>
  </si>
  <si>
    <t>Ano do Acordo, Convenção ou Dissídio Coletivo</t>
  </si>
  <si>
    <t>Município/UF</t>
  </si>
  <si>
    <t>Data de apresentação da proposta (dia/mês/ano)</t>
  </si>
  <si>
    <t>DISCRIMINAÇÃO DOS SERVIÇOS (DADOS REFERENTES À CONTRATAÇÃO)</t>
  </si>
  <si>
    <t>Dia: __/__/___ às __h__min</t>
  </si>
  <si>
    <t>Licitação nº:</t>
  </si>
  <si>
    <t>Nº do processo:</t>
  </si>
  <si>
    <t xml:space="preserve">MODELO DE PLANILHA DE CUSTOS E FORMAÇÃO DE PREÇOS   - LIMPEZA ÁREAS INSALUBRIDADE 20% - COM INSUMOS </t>
  </si>
  <si>
    <t>Obs. A descrição detalhada de todos os insumos - itens 9 e 11 do Termo de Referência</t>
  </si>
  <si>
    <t>TOTAIS</t>
  </si>
  <si>
    <t>UNIFORMES/EPI'S</t>
  </si>
  <si>
    <t>EQUIPAMENTOS</t>
  </si>
  <si>
    <t>MATERIAIS</t>
  </si>
  <si>
    <t>Materiais de Limpeza – UTENSÍLIOS</t>
  </si>
  <si>
    <t xml:space="preserve">Materiais de Limpeza – SANEANTES DOMISSANITÁRIOS </t>
  </si>
  <si>
    <t>Custo Mensal pelo total de SERVENTES da Contratação</t>
  </si>
  <si>
    <t>CUSTO MENSAL</t>
  </si>
  <si>
    <t>QUADRO RESUMO</t>
  </si>
  <si>
    <t xml:space="preserve">CUSTO MENSAL DOS EPI's </t>
  </si>
  <si>
    <t>unidade</t>
  </si>
  <si>
    <t>Bota de Borracha cano médio</t>
  </si>
  <si>
    <t>Capacete com jugular</t>
  </si>
  <si>
    <t>Óculos Translúcido de Segurança</t>
  </si>
  <si>
    <t>par</t>
  </si>
  <si>
    <t>Sapato de Segurança</t>
  </si>
  <si>
    <t>Respirador semifacial descartável dobrável/Classe PFF2/Tamanho único/Equipada com válvula de exalação/Certificações: NBR 13698/2019 e Portarias do Inmetro 230/2009 e 06/2015</t>
  </si>
  <si>
    <t xml:space="preserve">Máscara Respiradora Semifacial </t>
  </si>
  <si>
    <t>Valor Unitário</t>
  </si>
  <si>
    <t>Unidade</t>
  </si>
  <si>
    <t>Dimensões/
Conteúdo</t>
  </si>
  <si>
    <t>Marca de Referência</t>
  </si>
  <si>
    <t>Especificações</t>
  </si>
  <si>
    <t>EPI's</t>
  </si>
  <si>
    <t xml:space="preserve">CUSTO MENSAL DOS UNIFORMES </t>
  </si>
  <si>
    <t>Outros uniformes necessários</t>
  </si>
  <si>
    <t>Moleton em tecido interno apeluciado; suéter em lã média</t>
  </si>
  <si>
    <t>Moleton ou Suéter (Parte superior p/ Inverno)</t>
  </si>
  <si>
    <t>Tecido microfibra ou brim</t>
  </si>
  <si>
    <t xml:space="preserve">Calça </t>
  </si>
  <si>
    <t>Gola redonda, manga longa, composição majoritariamente de algodão.</t>
  </si>
  <si>
    <t>Gola redonda, manga curta, composição majoritariamente de algodão.</t>
  </si>
  <si>
    <t>UNIFORMES</t>
  </si>
  <si>
    <t xml:space="preserve">CUSTO MENSAL DOS EQUIPAMENTOS </t>
  </si>
  <si>
    <t>Outros equipamentos necessários</t>
  </si>
  <si>
    <t>Tramontina ou similar com a mesma qualidade ou superior.</t>
  </si>
  <si>
    <t>Extensão elétrica cabo pp normatizado e certificado pelo INMETRO (designação 247 nm 53-c5) protegido 2x2,5mm por 50 metros, 2 tomadas 20A, plug de alimentação padrão INMETRO de 10A, com suporte enrolador transportável.</t>
  </si>
  <si>
    <t>Extensão elétrica</t>
  </si>
  <si>
    <t>Enrolador para mangueira com capacidade para 55m de mangueira de 1/2" com rodas.</t>
  </si>
  <si>
    <t>Enrolador para mangueira</t>
  </si>
  <si>
    <t xml:space="preserve">Tramontina ou similar com a mesma qualidade ou superior </t>
  </si>
  <si>
    <t>Ligação emenda para mangueiras de 1/2", com sistema de fixação rosqueável, fabricado em plástico.</t>
  </si>
  <si>
    <t>Ligação emenda para mangueiras</t>
  </si>
  <si>
    <t>Mangueira flexível de 1/2", metragem mínima 50 (cinquenta) metros.</t>
  </si>
  <si>
    <t xml:space="preserve">Mangueira  </t>
  </si>
  <si>
    <t>Eletrolux ou similar com a mesma qualidade ou superior</t>
  </si>
  <si>
    <t>Karcher ou similar com a mesma qualidade ou superior</t>
  </si>
  <si>
    <t xml:space="preserve">Área lavada: mais de 300 m², Pressão mínima 1700 PSI, Vazão mínima 4,5 l/m </t>
  </si>
  <si>
    <t>Lavadora a Jato</t>
  </si>
  <si>
    <t>Material: ferro e aço galvanizado com cinco degraus</t>
  </si>
  <si>
    <t>Escada Dobrável</t>
  </si>
  <si>
    <t>Capacidade do coletor:20 L, Potência acima de 1300 W, com bocal para: pisos, para cantos e frestas e tubos prolongadores plásticos</t>
  </si>
  <si>
    <t>Aspirador de Pó</t>
  </si>
  <si>
    <t>Depreciação (em meses)</t>
  </si>
  <si>
    <t>Valor Total (G=ExF)</t>
  </si>
  <si>
    <t>Valor Unitário (F)</t>
  </si>
  <si>
    <t>Quantidade Estimada (E)</t>
  </si>
  <si>
    <t xml:space="preserve">EQUIPAMENTOS ESSENCIAIS </t>
  </si>
  <si>
    <t xml:space="preserve">CUSTO MENSAL DOS UTENSÍLIOS </t>
  </si>
  <si>
    <t xml:space="preserve">Outros utensílios necessários </t>
  </si>
  <si>
    <t xml:space="preserve">Bettanin ou similar com a mesma qualidade ou superior. </t>
  </si>
  <si>
    <t>Disco lustrador de piso sem a remoção do acabamento para uso em enceradeira, fabricado em poliéster. Dimensões: 350mm</t>
  </si>
  <si>
    <t>Disco lustrador branco</t>
  </si>
  <si>
    <t>Disco limpador para uso em enceradeira, fabricado em nylon com abrasivos em sua composição, para limpeza de sujidades. Dimensões: 350mm</t>
  </si>
  <si>
    <t>Disco limpador verde</t>
  </si>
  <si>
    <t>Disco removedor de alta abrasividade para remoção total do tratamento do piso para uso em enceradeira, fabricado em nylon com abrasivos em sua composição. Dimensões: 350mm</t>
  </si>
  <si>
    <t>Disco removedor preto</t>
  </si>
  <si>
    <t xml:space="preserve">Bralimpia ou similar com a mesma qualidade ou superior. </t>
  </si>
  <si>
    <t>Disco de escova para enceradeira industrial, com suporte em madeira e cerdas em nylon. Dimensão de 350mm</t>
  </si>
  <si>
    <t>Disco de escova</t>
  </si>
  <si>
    <t>Suporte para disco de enceradeira industrial, confeccionado em madeira ou material similar resistente, 350mm</t>
  </si>
  <si>
    <t>Suporte para disco enceradeira</t>
  </si>
  <si>
    <t xml:space="preserve"> Bettanin ou similar com a mesma qualidade ou superior. </t>
  </si>
  <si>
    <t>Altura: 66 cm, Profundidade: 5,00 cm, Largura: 30 cm, Peso 1,1 kg</t>
  </si>
  <si>
    <t xml:space="preserve">Placa Sinalizadora Piso Molhado </t>
  </si>
  <si>
    <t>Vassouras</t>
  </si>
  <si>
    <t xml:space="preserve">Bettanin ou similar com a mesma qualidade ou superior.  </t>
  </si>
  <si>
    <t xml:space="preserve">Vassouras </t>
  </si>
  <si>
    <t xml:space="preserve"> articulado c/ cabo para utilização da fibra de limpeza.</t>
  </si>
  <si>
    <t xml:space="preserve">Suporte LT </t>
  </si>
  <si>
    <t>articulado c/ cabo para utilização do MOP para pó.</t>
  </si>
  <si>
    <t>Suporte MOP</t>
  </si>
  <si>
    <t>Para VIDRO com extensor</t>
  </si>
  <si>
    <t>Rodo para vidro com extensor</t>
  </si>
  <si>
    <t>Para PISO com extensor</t>
  </si>
  <si>
    <t xml:space="preserve">Rodo </t>
  </si>
  <si>
    <t>Bettanin ou similar com a mesma qualidade ou superior.</t>
  </si>
  <si>
    <t>c/ cabo longo</t>
  </si>
  <si>
    <t>Pá para Lixo</t>
  </si>
  <si>
    <t>JB Soluções de Emb. e Limpeza ou similar com a mesma qualidade ou superior</t>
  </si>
  <si>
    <t xml:space="preserve"> Extremamente resistente, corpo em Polipropileno de alta resistência e placa frontal em acrílico branco. Permite fácil higienização e o nível do papel é facilmente acompanhado. Deve possuir chave. Capacidade: 500 folhas, com 2 (duas) e 250 folhas, com 3 (três) dobras. Formatos dos papéis: 2 (duas) dobras: até 23x23cm e 3 (três) dobras: até 23x27cm.</t>
  </si>
  <si>
    <t>Dispenser para Papel Toalha Interfolhas.</t>
  </si>
  <si>
    <t>Guarany ou similar</t>
  </si>
  <si>
    <t xml:space="preserve">Cor branca, em polietileno de alta densidade em material leitoso. </t>
  </si>
  <si>
    <t>Pulverizador com capacidade de 500ml</t>
  </si>
  <si>
    <t>JB de soluções e Emb. E limpeza ou similar com a mesma qualidade ou superior.</t>
  </si>
  <si>
    <t xml:space="preserve">Dispenser na cor branco </t>
  </si>
  <si>
    <t>Dispenser na cor branco</t>
  </si>
  <si>
    <t>Custo mensal</t>
  </si>
  <si>
    <t>UTENSÍLIOS</t>
  </si>
  <si>
    <t>Quantidade Mensal</t>
  </si>
  <si>
    <t>CUSTO MENSAL DOS SANEANTES DOMISSANITÁRIOS</t>
  </si>
  <si>
    <t>Outros materiais necessários</t>
  </si>
  <si>
    <t>1 unidade</t>
  </si>
  <si>
    <t>Bettanin ou similar com a mesma qualidade ou superior</t>
  </si>
  <si>
    <t>Mop para pó, confeccionado em material sintético (acrílico), com cordões torcidos e comprimento de 125mm. Dimensões: 80cm x 16cm. Para ser utilizado com suporte para MOP de pó.</t>
  </si>
  <si>
    <t>MOP para pó</t>
  </si>
  <si>
    <t>Mop Úmido 190g, Suporte em poliuretano, em tiras de algodão, alta absorção de líquidos, para todo o tipo de piso e com mínimo do Fio 85% Algodão e 15% poliéster, Medidas 30cm x 13cm x 5cm, com rosca universal.</t>
  </si>
  <si>
    <t>MOP úmido 190g</t>
  </si>
  <si>
    <t>pacote</t>
  </si>
  <si>
    <t>8 unidades</t>
  </si>
  <si>
    <t>Bombril ou similar com a mesma qualidade ou superior</t>
  </si>
  <si>
    <t>Esponja de Aço para limpeza doméstica</t>
  </si>
  <si>
    <t>Esponja de aço</t>
  </si>
  <si>
    <t>Scoth Brite, Bettanin ou similar com a mesma qualidade ou superior</t>
  </si>
  <si>
    <t>Esponja Dupla-Face (fibra e espuma) ergonômica, produto não-tecido à base de fibras sintéticas e mineral abrasivo unidos por resina à prova d'água usado para limpeza em geral, com a principal característica de limpar a superfície sem riscá-la. Possui dupla ação, Dimensão mínima: 100mmX75mmX42mm.</t>
  </si>
  <si>
    <t>Esponja dupla face ergonômica</t>
  </si>
  <si>
    <t>fardo</t>
  </si>
  <si>
    <t>100 sacos</t>
  </si>
  <si>
    <t>Frilar ou similar com a mesma qualidade ou superior</t>
  </si>
  <si>
    <t>Saco para lixo classe 1, tipo I, 240 litros na cor preto, reforçado, medidas mínimas:  largura 115cm por 115cm de altura, capacidade nominal de 240  litros para suportar no mínimo 72kg , sendo que a composição mínima: 97% polietileno e 3% pigmentos. Mínimo de 0,8 micras. Conforme Normas ABNT - NBR - 9191.</t>
  </si>
  <si>
    <t>Saco para lixo classe 1 tipo I 240L – Cor</t>
  </si>
  <si>
    <t>Saco para lixo classe 1, tipo C, 50 litros na cor preto, reforçado, medidas mínimas:  largura 63cm por 80cm de altura, capacidade nominal de 50 litros para suportar no mínimo 10kg, sendo que a composição mínima: 97% polietileno e 3% pigmentos. Mínimo de 0,8 micras. Conforme Normas ABNT - NBR - 9191.</t>
  </si>
  <si>
    <t>Saco para lixo classe 1 tipo C 50L</t>
  </si>
  <si>
    <t>Saco para lixo classe 1, tipo E, 100 litros na cor preto, reforçado, medidas mínimas:  largura 75cm por 105cm de altura, capacidade nominal de 100 litros para suportar no mínimo 20kg, sendo que a composição mínima: 97% polietileno e 3% pigmentos. Mínimo de 0,8 micras. Conforme Normas ABNT - NBR 9191.</t>
  </si>
  <si>
    <t>Saco para lixo classe 1 tipo E 100L – Cor</t>
  </si>
  <si>
    <t>Saco para lixo classe 1, tipo E, 30 litros na cor preto, medidas mínimas:  largura 59cm por 62cm de altura, capacidade nominal de 30 litros para suportar no mínimo 6kg, sendo que a composição mínima: 97% polietileno e 3% pigmentos. Minimo de 0,5 micras.
Conforme Normas ABNT - NBR 9191.</t>
  </si>
  <si>
    <t>Saco para Lixo Classe 1 Tipo B 30L - Cor P</t>
  </si>
  <si>
    <t>10 unidades</t>
  </si>
  <si>
    <t>SuperPro Bettanin ou similar com a mesma qualidade ou superior</t>
  </si>
  <si>
    <t>Fibra limpeza uso geral, produzida em Nylon, resina e produto abrasivo. Indicada para limpezas pisos com uso de suporte específico. Gramatura mínima de 630-670g/m². Dimensões: 26 X 10,2 cm.</t>
  </si>
  <si>
    <t>Fibra para limpeza</t>
  </si>
  <si>
    <t>PanoPratic ou similar com a mesma qualidade ou superior</t>
  </si>
  <si>
    <t>Flanela na cor branca, 100% algodão, para variados tipos de aplicações, como polimento de móveis, vidros e limpeza em geral, medindo no mínimo 30X40 cm.</t>
  </si>
  <si>
    <t>Flanela branca</t>
  </si>
  <si>
    <t>Flanela na cor laranja, 100% algodão, para variados tipos de aplicações, como polimento de móveis, vidros e limpeza em geral, medindo no mínimo 30X40 cm</t>
  </si>
  <si>
    <t>Flanela laranja</t>
  </si>
  <si>
    <t>Sacaria Ouro Branco ou similar com a mesma qualidade ou superior</t>
  </si>
  <si>
    <t>Saco alvejado na cor branca, 100 % algodão, reforçado com tramas fechadas com maior quantidade de massa por unidade de área (gramatura), no minimo com as seguintes dimensões mínimas: 47 x 75 cm.</t>
  </si>
  <si>
    <t>Saco Alvejado</t>
  </si>
  <si>
    <t>frasco</t>
  </si>
  <si>
    <t>140 ml</t>
  </si>
  <si>
    <t>Coala ou similar com a mesma qualidade ou superior</t>
  </si>
  <si>
    <t>Aromatizante de ambientes floral, composto de Alcohol, Parfum, Denatonium Benzoate, CI 42090/ CI 19140. Benzilic Alcohol, Citronellol, Linalool.</t>
  </si>
  <si>
    <t>Aromatizante de ambiente</t>
  </si>
  <si>
    <t>bombona</t>
  </si>
  <si>
    <t>5 litros</t>
  </si>
  <si>
    <t>Scotch-brite ou similar com a mesma qualidade ou superior</t>
  </si>
  <si>
    <t>200 ml</t>
  </si>
  <si>
    <t>Poliflor ou similar com a mesma qualidade ou superior</t>
  </si>
  <si>
    <t>Lustra Móveis, não engordurante à base de cera natural e sílicone, brilho seco, com perfume floral, para aplicação em móveis e superficies lisas.</t>
  </si>
  <si>
    <t>Lustra móveis</t>
  </si>
  <si>
    <t>1 litro</t>
  </si>
  <si>
    <t>Zeppelin ou similar com a mesma qualidade ou superior</t>
  </si>
  <si>
    <t>Álcool Etílico hidratado 96GL</t>
  </si>
  <si>
    <t>800 ml</t>
  </si>
  <si>
    <t>Ciclo Farma ou similar com a mesma qualidade ou superior</t>
  </si>
  <si>
    <t>Álcool gel etílico 70° GL/ 70° INPM, utilização em dispenser da marca JB Soluções de Embalagens e Limpeza, para assepsia das mãos.</t>
  </si>
  <si>
    <t>Álcool gel sachê</t>
  </si>
  <si>
    <t>500 ml</t>
  </si>
  <si>
    <t>Asseptgel ou similar com a mesma qualidade ou superior</t>
  </si>
  <si>
    <t>Álcool gel</t>
  </si>
  <si>
    <t>Cif ou similar com a mesma qualidade ou superior</t>
  </si>
  <si>
    <t>Limpa vidros, contém em sua fórmula desengraxante e desencrustante que removem com mais facilidade a sujeira.</t>
  </si>
  <si>
    <t>Limpa vidros</t>
  </si>
  <si>
    <t>300 ml</t>
  </si>
  <si>
    <t>Radium ou Similar com a mesma qualidade ou superior</t>
  </si>
  <si>
    <t>Saponáceo Cremoso, com fragrância, contendo tensoativos aniônicos e não iônicos, espessante, alcalinizantes, abrasivo, preservante, pigmentos fragrância e veículo. para limpar, dar brilho e remoção de gorduras de superfícies cromadas, esmaltadas, de aço inox porcelana e louças.</t>
  </si>
  <si>
    <t>Saponácio cremoso</t>
  </si>
  <si>
    <t>Ypê, Girando sol, Bombril ou similar com a mesma qualidade ou superior</t>
  </si>
  <si>
    <t>Desinfetante e germicida. líquido, Composição aromática: Pinho ou eucalipto.</t>
  </si>
  <si>
    <t>Desinfetante líquido</t>
  </si>
  <si>
    <t>Bell Plus ou similar com a mesma qualidade ou superior</t>
  </si>
  <si>
    <t>Sabonete líquido (REFIL) fragrância de erva-doce, alto poder espumante, PH balanceado, livre de impurezas, tipo bactericida</t>
  </si>
  <si>
    <t>Sabonete líquido refil</t>
  </si>
  <si>
    <t>Omo, Ariel ou similar com a mesma qualidade ou superior</t>
  </si>
  <si>
    <t>Sabão líquido (lava roupas), concentrado “em conformidade com a resolução normativa 1/1978 - ANVISA".</t>
  </si>
  <si>
    <t>Sabão líquido</t>
  </si>
  <si>
    <t>Ypê ou similar com a mesma qualidade ou superior</t>
  </si>
  <si>
    <t>Alvejante (Hipoclorito de Sódio), biodegradável, Composição: Princípio Ativo: Hipoclorito de Sódio – 2,5%.</t>
  </si>
  <si>
    <t>Alvejante</t>
  </si>
  <si>
    <t>Limpol ou similar com a mesma qualidade ou superior</t>
  </si>
  <si>
    <t>Detergente líquido, NEUTRO, biodegradável, desengordurante</t>
  </si>
  <si>
    <t>Detergente líquido</t>
  </si>
  <si>
    <t>02 pacotes de 500 folhas</t>
  </si>
  <si>
    <t>Proquil Neo ou similar com a mesma qualidade ou superior</t>
  </si>
  <si>
    <t>Papel toalha, interfolhado, branco, dimensões - largura: 22 cm; altura: mínimo 20 cm - máximo 23 cm, 100% celulose</t>
  </si>
  <si>
    <t>Papel toalha interfolhado branco</t>
  </si>
  <si>
    <t>rolo</t>
  </si>
  <si>
    <t>300m x 10 cm</t>
  </si>
  <si>
    <t>Alviflor ou similar com a mesma qualidade ou superior</t>
  </si>
  <si>
    <t>Papel higiênico Linha Luxo, Cor Branco, Qualidade: Primeira Linha tipo 1, 100% Celulose Virgem, Altamente Macio, Alta Absorção e Fácil desagregação de fibras</t>
  </si>
  <si>
    <t>Papel higiênico</t>
  </si>
  <si>
    <t>Materiais de Limpeza – SANEANTES DOMISSANITÁRIOS</t>
  </si>
  <si>
    <t>INSUMOS DIVERSOS</t>
  </si>
  <si>
    <t>NÚMERO TOTAL DE SERVENTES EM JORNADA DE 8 HORAS</t>
  </si>
  <si>
    <t>horas</t>
  </si>
  <si>
    <t>JORNADA DIÁRIA (HORAS)</t>
  </si>
  <si>
    <t xml:space="preserve">Aproximadamente 
8 horas e 59 min </t>
  </si>
  <si>
    <t>minutos.</t>
  </si>
  <si>
    <t>empregado com jornada diária de</t>
  </si>
  <si>
    <t xml:space="preserve">horas e mais </t>
  </si>
  <si>
    <t>empregados com jornada diária de</t>
  </si>
  <si>
    <t>TOTAL (TODAS AS ÁREAS NO MESMO PRÉDIO)</t>
  </si>
  <si>
    <t>áreas hospitalares e assemelhadas</t>
  </si>
  <si>
    <t>ÁREAS HOSPITALARES E ASSEMELHADAS</t>
  </si>
  <si>
    <t>fachadas envidraçadas</t>
  </si>
  <si>
    <t>FACHADAS ENVIDRAÇADAS</t>
  </si>
  <si>
    <t>face interna</t>
  </si>
  <si>
    <t>ESQUADRIAS EXTERNAS</t>
  </si>
  <si>
    <t>coleta de detritos em pátios e áreas verdes com frequência diária</t>
  </si>
  <si>
    <t>pátios e áreas verdes com baixa frequência</t>
  </si>
  <si>
    <t>pátios e áreas verdes com média frequência</t>
  </si>
  <si>
    <t>pátios e áreas verdes com alta frequência</t>
  </si>
  <si>
    <t>pisos pavimentados adjacentes/contíguos às edificações</t>
  </si>
  <si>
    <t>ÁREAS EXTERNAS</t>
  </si>
  <si>
    <t>banheiros</t>
  </si>
  <si>
    <t>áreas com espaços livres - saguão, hall e salão</t>
  </si>
  <si>
    <t>oficinas</t>
  </si>
  <si>
    <t>almoxarifados/ galpões</t>
  </si>
  <si>
    <t>laboratórios</t>
  </si>
  <si>
    <t>pisos frios</t>
  </si>
  <si>
    <t>pisos acarpetados</t>
  </si>
  <si>
    <t>ÁREAS INTERNAS</t>
  </si>
  <si>
    <t>(5) Número de empregados que a contratada deverá alocar para a prestação dos serviços</t>
  </si>
  <si>
    <t>(4)                   jornada diária em minutos do empregado que completará a execução da tarefa</t>
  </si>
  <si>
    <t>(3) empregado que cumprirá jornada diária menor</t>
  </si>
  <si>
    <t xml:space="preserve">(2)                             exclusão dos empregados que cumprem integralmente a jornada diária  </t>
  </si>
  <si>
    <t>(1)                  número de empregados necessários para a execução da tarefa</t>
  </si>
  <si>
    <t>tipo de piso</t>
  </si>
  <si>
    <t>Balde espremedor MOP úmido 20L</t>
  </si>
  <si>
    <t>Balde Espremedor</t>
  </si>
  <si>
    <t xml:space="preserve">MODELO DE PLANILHA DE CUSTOS E FORMAÇÃO DE PREÇOS   - LIMPEZA ÁREAS INSALUBRIDADE 40% - SEM INSUMOS </t>
  </si>
  <si>
    <t xml:space="preserve">Insumos diversos </t>
  </si>
  <si>
    <t>QUANTIDADE DE PESSOAL ALOCADO NA EXECUÇÃO CONTRATUAL (item 6.2.e do Anexo VII da IN nº 5/2017;  letra b, item 10.3.  - Informações Relevantes para o Dimensionamento da Proposta -  Termo de Referência)</t>
  </si>
  <si>
    <t xml:space="preserve">Para armazenar refis de 800 mililitros de álcool gel ou sabonete líquido, confeccionada em material plástico, com chave e visor frontal para verificação do nível do sabonete. </t>
  </si>
  <si>
    <t xml:space="preserve"> Total </t>
  </si>
  <si>
    <t>Ver Item 10.11 Informações Relevantes para o Dimensionamento da Proposta - Termo de Referência</t>
  </si>
  <si>
    <t>Quantidade da mão de obra alocada na prestação dos serviços (informação oriunda da aba N° de Serventes 20% e 40%)</t>
  </si>
  <si>
    <r>
      <t xml:space="preserve">RAT x FAP </t>
    </r>
    <r>
      <rPr>
        <b/>
        <sz val="11"/>
        <color rgb="FFFF0000"/>
        <rFont val="Arial"/>
        <family val="2"/>
      </rPr>
      <t>(Alíquota em Função do FAP - encaminhar cópia GPS)</t>
    </r>
    <r>
      <rPr>
        <b/>
        <sz val="11"/>
        <rFont val="Arial"/>
        <family val="2"/>
      </rPr>
      <t xml:space="preserve">
</t>
    </r>
  </si>
  <si>
    <r>
      <t xml:space="preserve">Cálculo = Anexo XII da IN 5/2017: Para os órgãos que trabalham com </t>
    </r>
    <r>
      <rPr>
        <u/>
        <sz val="11"/>
        <color rgb="FF000000"/>
        <rFont val="Arial"/>
        <family val="2"/>
      </rPr>
      <t>Conta Vinculada</t>
    </r>
    <r>
      <rPr>
        <sz val="11"/>
        <color rgb="FF000000"/>
        <rFont val="Arial"/>
        <family val="2"/>
      </rPr>
      <t xml:space="preserve">, a soma das Multas do FGTS (itens C + F) deve ser igual a </t>
    </r>
    <r>
      <rPr>
        <u/>
        <sz val="11"/>
        <color rgb="FF000000"/>
        <rFont val="Arial"/>
        <family val="2"/>
      </rPr>
      <t>4%</t>
    </r>
  </si>
  <si>
    <r>
      <t xml:space="preserve">  a) Cofins  </t>
    </r>
    <r>
      <rPr>
        <sz val="11"/>
        <rFont val="Arial"/>
        <family val="2"/>
      </rPr>
      <t>(Empresa deve colocar o percentual referente ao seu regime de tributação)</t>
    </r>
  </si>
  <si>
    <r>
      <t xml:space="preserve">  b) PIS </t>
    </r>
    <r>
      <rPr>
        <sz val="11"/>
        <rFont val="Arial"/>
        <family val="2"/>
      </rPr>
      <t xml:space="preserve"> (Empresa deve colocar o percentual referente ao seu regime de tributação)</t>
    </r>
  </si>
  <si>
    <r>
      <t xml:space="preserve">  a) ISS             </t>
    </r>
    <r>
      <rPr>
        <sz val="11"/>
        <rFont val="Arial"/>
        <family val="2"/>
      </rPr>
      <t xml:space="preserve"> (Lei Complementar Municipal nº 112/2017 - art. 27- B </t>
    </r>
  </si>
  <si>
    <r>
      <t xml:space="preserve">ENC. / Banheiros </t>
    </r>
    <r>
      <rPr>
        <sz val="11"/>
        <rFont val="Arial"/>
        <family val="2"/>
      </rPr>
      <t>= 1(30**x250*)</t>
    </r>
  </si>
  <si>
    <t>PORTO ALEGRE/RS</t>
  </si>
  <si>
    <r>
      <t xml:space="preserve">produtividade (m² /             serv x mês)    de 40h semanais    (8h diárias) </t>
    </r>
    <r>
      <rPr>
        <b/>
        <sz val="11"/>
        <color indexed="10"/>
        <rFont val="Arial"/>
        <family val="2"/>
      </rPr>
      <t>PREENCHER</t>
    </r>
  </si>
  <si>
    <r>
      <rPr>
        <sz val="11"/>
        <color theme="1"/>
        <rFont val="Arial"/>
        <family val="2"/>
      </rPr>
      <t xml:space="preserve">face externa </t>
    </r>
    <r>
      <rPr>
        <b/>
        <sz val="11"/>
        <rFont val="Arial"/>
        <family val="2"/>
      </rPr>
      <t>com</t>
    </r>
    <r>
      <rPr>
        <sz val="11"/>
        <color theme="1"/>
        <rFont val="Arial"/>
        <family val="2"/>
      </rPr>
      <t xml:space="preserve"> exposição a situação de risco</t>
    </r>
  </si>
  <si>
    <r>
      <rPr>
        <sz val="11"/>
        <color theme="1"/>
        <rFont val="Arial"/>
        <family val="2"/>
      </rPr>
      <t xml:space="preserve">face externa </t>
    </r>
    <r>
      <rPr>
        <b/>
        <sz val="11"/>
        <rFont val="Arial"/>
        <family val="2"/>
      </rPr>
      <t xml:space="preserve">sem </t>
    </r>
    <r>
      <rPr>
        <sz val="11"/>
        <color theme="1"/>
        <rFont val="Arial"/>
        <family val="2"/>
      </rPr>
      <t>exposição a situação de risco</t>
    </r>
  </si>
  <si>
    <r>
      <rPr>
        <b/>
        <sz val="11"/>
        <color theme="1"/>
        <rFont val="Arial"/>
        <family val="2"/>
      </rPr>
      <t xml:space="preserve">área (m²) a ser contratada </t>
    </r>
    <r>
      <rPr>
        <b/>
        <sz val="11"/>
        <color indexed="12"/>
        <rFont val="Arial"/>
        <family val="2"/>
      </rPr>
      <t>PREENCHER</t>
    </r>
  </si>
  <si>
    <t xml:space="preserve">Plano de Benefício Social Familiar (cláusula 29ª da CCT 2023)  </t>
  </si>
  <si>
    <t>Aviso Prévio Indenizado  - Nota 1</t>
  </si>
  <si>
    <t xml:space="preserve">Aviso Prévio Trabalhado - Nota 2                 </t>
  </si>
  <si>
    <t>C         Valor global da proposta                                                                                                         (Valor mensal do serviço multiplicado pelo número de meses do contrato).</t>
  </si>
  <si>
    <r>
      <t xml:space="preserve">Adicional de Insalubridade (20%sobre o Sal. Normativo - </t>
    </r>
    <r>
      <rPr>
        <b/>
        <sz val="11"/>
        <color rgb="FFFF0000"/>
        <rFont val="Arial"/>
        <family val="2"/>
      </rPr>
      <t>cláusula 17º da CCT 2024</t>
    </r>
    <r>
      <rPr>
        <b/>
        <sz val="11"/>
        <rFont val="Arial"/>
        <family val="2"/>
      </rPr>
      <t>)</t>
    </r>
  </si>
  <si>
    <t xml:space="preserve">      B.1) Valor do auxílio-refeição/alimentação/lanche (cláusula 18ª da CCT 2024)</t>
  </si>
  <si>
    <t>PLANILHA DE CUSTOS E FORMAÇÃO DE PREÇO</t>
  </si>
  <si>
    <t>LIMPEZA - 20% Insalubridade</t>
  </si>
  <si>
    <t>0052602.005418/2023-22</t>
  </si>
  <si>
    <t>Pregão nº</t>
  </si>
  <si>
    <r>
      <t xml:space="preserve">Coluna destacada em </t>
    </r>
    <r>
      <rPr>
        <sz val="10"/>
        <color rgb="FF00FF00"/>
        <rFont val="Arial"/>
        <family val="2"/>
      </rPr>
      <t>VERDE</t>
    </r>
    <r>
      <rPr>
        <sz val="10"/>
        <rFont val="Arial"/>
        <family val="2"/>
      </rPr>
      <t xml:space="preserve"> para ser alterada pela fiscalização</t>
    </r>
  </si>
  <si>
    <t>Conforme necessidade apurada</t>
  </si>
  <si>
    <r>
      <t xml:space="preserve">Coluna destacada em </t>
    </r>
    <r>
      <rPr>
        <sz val="10"/>
        <color rgb="FFFFC000"/>
        <rFont val="Arial"/>
        <family val="2"/>
      </rPr>
      <t xml:space="preserve">LARANJA </t>
    </r>
    <r>
      <rPr>
        <sz val="10"/>
        <rFont val="Arial"/>
        <family val="2"/>
      </rPr>
      <t>para a pesquisa de preço</t>
    </r>
  </si>
  <si>
    <t>Conforme pesquisa</t>
  </si>
  <si>
    <t>Meses para a Contratação (colocar na célula H3 os meses que serão previstos na contratação</t>
  </si>
  <si>
    <t>Quantidade Prevista em Contrato</t>
  </si>
  <si>
    <t>Custo Previsto em Contrato</t>
  </si>
  <si>
    <t>Média</t>
  </si>
  <si>
    <t>Mediana</t>
  </si>
  <si>
    <t>https://www.lojaunifardas.com.br</t>
  </si>
  <si>
    <t>500ml</t>
  </si>
  <si>
    <t>Tela de mictório</t>
  </si>
  <si>
    <t>As telas para mictório são confeccionadas em PVC, criando uma
barreira de retenção de sólidos, evitando o entupimento nas
tubulações dos sanitários. Ideais para qualquer tipo de mictório,
possuem fragrâncias de ação duradoura.</t>
  </si>
  <si>
    <t>Nobreou Premisse similar com a mesma qualidade ou superior</t>
  </si>
  <si>
    <t>Óleo de peroba</t>
  </si>
  <si>
    <t>Óleo de Peroba</t>
  </si>
  <si>
    <t>Nobre, King ou similar com a mesma qualidade ou superior</t>
  </si>
  <si>
    <t>Álcool Gel Etilico Hidratado 70º INPM, acondicionado em recipientes de 500ml. O item deverá atender a Portaria 460/2021 de 18/11/2021 do Inmetro.</t>
  </si>
  <si>
    <t>Álcool Etílico hidratado 70GL</t>
  </si>
  <si>
    <t>Álcool etílico hidratado, uso de laboratório, 70 INPM - líquido, 70 GL. O item deverá atender a  Portaria 460/2021 de 18/11/2021 do Inmetro.</t>
  </si>
  <si>
    <t>Álcool etílico hidratado, uso de laboratório, 92,8 INPM - líquido, 96º GL. O item deverá atender a  Portaria 460/2021 de 18/11/2021 do Inmetro.</t>
  </si>
  <si>
    <t>Cera Seladora com acabamento acrílico para auto tráfego</t>
  </si>
  <si>
    <t>Com polímeros 30 % de sólidos, antiderrapante, autobrilho, longa duração, inodoro, com rendimento de no mínimo 70 m² por litro incolor. Para aplicação em pisos Paviflex, mantas Vinílicas, borrachas, granilite, marmorite e outros tipos de pedra</t>
  </si>
  <si>
    <t>Soda caústica</t>
  </si>
  <si>
    <t>Soda Caustica</t>
  </si>
  <si>
    <t>Diabo Verde, Sodabel ou similar com a mesma qualidade ou superior</t>
  </si>
  <si>
    <t>500 gramas</t>
  </si>
  <si>
    <t>CUSTO CONTRATUAL (60 MESES) DOS SANEANTES DOMISSANITÁRIOS</t>
  </si>
  <si>
    <t>Quantidade a disponibilizar por ano</t>
  </si>
  <si>
    <t>Desentupidor</t>
  </si>
  <si>
    <t>para vaso sanitário</t>
  </si>
  <si>
    <t>limpeza pesada - com cabo extra longo</t>
  </si>
  <si>
    <t xml:space="preserve"> limpeza interna e externa - com cabo extra longo</t>
  </si>
  <si>
    <t xml:space="preserve">Valor mensal da Depreciação </t>
  </si>
  <si>
    <t>Máquina Lava e Seca</t>
  </si>
  <si>
    <t>Capacidade de carga 11 kg, Classe de energia A</t>
  </si>
  <si>
    <t>Máquina de Lavar/Encerar</t>
  </si>
  <si>
    <t>Escova: 350mm Motor elétrico: 3/4 hp Capacidade operacional: 1.500 m² - Bivolt</t>
  </si>
  <si>
    <t>Deep Clean DC 350</t>
  </si>
  <si>
    <t>CUSTO DOS EQUIPAMENTOS PARA O CONTRATO</t>
  </si>
  <si>
    <t>Quantidade por ano para cada colaborador</t>
  </si>
  <si>
    <t xml:space="preserve"> Quantidade a disponibilizar por ano para o total de colaboradores</t>
  </si>
  <si>
    <t>Quantidade Contratual</t>
  </si>
  <si>
    <t>Valor Previsto em Contrato</t>
  </si>
  <si>
    <t>Custo Mensal</t>
  </si>
  <si>
    <t>Nylon</t>
  </si>
  <si>
    <t>CUSTO DOS UNIFORMES PARA O CONTRATO</t>
  </si>
  <si>
    <t xml:space="preserve"> Quantidade a disponibilizar por ano para total de colaboradores</t>
  </si>
  <si>
    <t xml:space="preserve">CUSTO DOS EPI's PARA CONTRATO </t>
  </si>
  <si>
    <t>CUSTO CONTRATO 60 (SESSENTA) MESES</t>
  </si>
  <si>
    <t>Nota 1: Aviso Prévio Indenizado-item a -Previsão para os 12 (doze) meses iniciais do contrato - Depois será ajustado conforme ocorrência</t>
  </si>
  <si>
    <t>Nota 2: Aviso Prévio Trabalhado- item D - Previsão para os 12 (doze) meses iniciais do contrato - Depois será ajustado conforme ocorrência</t>
  </si>
  <si>
    <t>Passeios e arruamentos</t>
  </si>
  <si>
    <t>Saco para Lixo Classe 1 Tipo B 40L - Cor P</t>
  </si>
  <si>
    <t>b) Áreas externas -  Varrição de passeios e arruamentos</t>
  </si>
  <si>
    <t>f) Áreas internas - Áreas com espaços livres - saguão, hall e salão</t>
  </si>
  <si>
    <t xml:space="preserve">g) Áreas internas -  Banheiros </t>
  </si>
  <si>
    <t xml:space="preserve">Camiseta manga curta (com o emblema da empresa) </t>
  </si>
  <si>
    <t xml:space="preserve">Camiseta manga longa (com o emblema da empresa)  </t>
  </si>
  <si>
    <t>Luva  Latex Nitrilíca</t>
  </si>
  <si>
    <t>ALMOXARIFES</t>
  </si>
  <si>
    <t>PREGÃO</t>
  </si>
  <si>
    <t xml:space="preserve">nº </t>
  </si>
  <si>
    <t>Data e hora:</t>
  </si>
  <si>
    <t>Município (s)  da prestação de serviço</t>
  </si>
  <si>
    <t>Porto Alegre/RS</t>
  </si>
  <si>
    <t>Número de meses de execução contratual:</t>
  </si>
  <si>
    <t>Unidade de medida</t>
  </si>
  <si>
    <t>Posto</t>
  </si>
  <si>
    <t>Quantidade total a contratar (em função da unidade de medida):</t>
  </si>
  <si>
    <t>Horas/mês</t>
  </si>
  <si>
    <t>DADOS COMPLEMENTARES PARA COMPOSIÇÃO DOS CUSTOS REFERENTE À MÃO-DE-OBRA</t>
  </si>
  <si>
    <t>Contratação de empresa especializada para prestação de serviços de Almoxarife</t>
  </si>
  <si>
    <t>CBO 4141-05</t>
  </si>
  <si>
    <t>Salário Normativo da Categoria Profissional</t>
  </si>
  <si>
    <t xml:space="preserve"> Data-Base da Categoria (dia/mês/ano)</t>
  </si>
  <si>
    <t xml:space="preserve">Módulo 1 – Composição da Remuneração </t>
  </si>
  <si>
    <t>ITENS</t>
  </si>
  <si>
    <t>Qtd.</t>
  </si>
  <si>
    <t>Cargo / Função</t>
  </si>
  <si>
    <t xml:space="preserve">Salário Base (R$)       </t>
  </si>
  <si>
    <t>Horas/Mês</t>
  </si>
  <si>
    <t>Desconto horas Falta/Atraso/férias</t>
  </si>
  <si>
    <t xml:space="preserve">Salário - Desc. R$   </t>
  </si>
  <si>
    <t>Adicional Periculosidade</t>
  </si>
  <si>
    <t>Adicional Insalubridade</t>
  </si>
  <si>
    <t>Adicional Noturno</t>
  </si>
  <si>
    <t>Hora noturna adicional</t>
  </si>
  <si>
    <t>Adicional de Hora Extra</t>
  </si>
  <si>
    <t>Intervalo Interjornada</t>
  </si>
  <si>
    <t>Outros (especificar)</t>
  </si>
  <si>
    <t>Remuneração $</t>
  </si>
  <si>
    <t>Almoxarife</t>
  </si>
  <si>
    <t>Valor da remuneração</t>
  </si>
  <si>
    <r>
      <rPr>
        <sz val="9"/>
        <color theme="1"/>
        <rFont val="Arial"/>
        <family val="2"/>
      </rPr>
      <t>Adicional de Férias</t>
    </r>
    <r>
      <rPr>
        <sz val="9"/>
        <color rgb="FFFF0000"/>
        <rFont val="Arial"/>
        <family val="2"/>
      </rPr>
      <t xml:space="preserve"> </t>
    </r>
  </si>
  <si>
    <t xml:space="preserve">RAT x FAP
</t>
  </si>
  <si>
    <r>
      <t xml:space="preserve">Assistência Médica e Familiar </t>
    </r>
    <r>
      <rPr>
        <b/>
        <sz val="9"/>
        <color rgb="FFFF0000"/>
        <rFont val="Arial"/>
        <family val="2"/>
      </rPr>
      <t>(se previsto em CCT)</t>
    </r>
  </si>
  <si>
    <r>
      <rPr>
        <sz val="9"/>
        <rFont val="Arial"/>
        <family val="2"/>
      </rPr>
      <t>Plano de Benefício Social Familiar</t>
    </r>
    <r>
      <rPr>
        <b/>
        <sz val="9"/>
        <color rgb="FFFF0000"/>
        <rFont val="Arial"/>
        <family val="2"/>
      </rPr>
      <t xml:space="preserve"> (se previsto em CCT)</t>
    </r>
  </si>
  <si>
    <r>
      <t>Diárias</t>
    </r>
    <r>
      <rPr>
        <sz val="9"/>
        <color rgb="FFFF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(Dentro e Fora do Estado)</t>
    </r>
  </si>
  <si>
    <t>Passagem/Deslocamento</t>
  </si>
  <si>
    <r>
      <t>13º (décimo terceiro) Salário</t>
    </r>
    <r>
      <rPr>
        <sz val="9"/>
        <rFont val="Arial"/>
        <family val="2"/>
      </rPr>
      <t xml:space="preserve"> e Adicional de Férias</t>
    </r>
  </si>
  <si>
    <t>Aviso Prévio Indenizado (Nota 1)</t>
  </si>
  <si>
    <t xml:space="preserve">BC =[ 5,55% (dado estatístico, em regra. Ver Acordão TCU n° 1.904/2007)] X [1/12 (1 mês não trabalhado/12 meses)] </t>
  </si>
  <si>
    <t>BC = [8% (FGTS) x [0,46% (percentual de aviso Prévio Indenizado)] = 0,03% incidem sobre a base calculo - Ver Sumula n° 305 do TST e Acósdão TCU n° 2.217/2010 - Plenário</t>
  </si>
  <si>
    <t>Multa do FGTS sobre o Aviso Prévio Indenizado</t>
  </si>
  <si>
    <t xml:space="preserve">Aviso Prévio Trabalhado - ocorrência     (Nota 2)           </t>
  </si>
  <si>
    <t>BC = [(1/30)x7]/12 = 1,94% sobre a base calculo - sendo: 1 = remuneração integral // 30 = n° de dias no mês // 7= n° de dias de aviso prévio a que o empregado tem direito de se ausentar // 12 = n° de meses no ano -  Ver  Acórdão TCU n° 3.006/2010 e n° 1.094/2007 - Plenário</t>
  </si>
  <si>
    <t xml:space="preserve">Incidência dos encargos do Submódulo 2.2 sobre o Aviso Prévio Trabalhado  </t>
  </si>
  <si>
    <t xml:space="preserve">BC = (% percentual do Submódulo 2.2) x (% Aviso Prévio Trabalhado) = xx % incide sobre a Base de Cálculo </t>
  </si>
  <si>
    <t>Multa do FGTS  sobre o Aviso Prévio Trabalhado</t>
  </si>
  <si>
    <t>Módulo 4 - Custo de Reposição do Profissional Ausente</t>
  </si>
  <si>
    <t xml:space="preserve">Base de cálculo para o Custo de Reposição do Profissional Ausente (substituto): BCCPA = Rem + 13º + Férias + 1/3Férias </t>
  </si>
  <si>
    <t xml:space="preserve">Substituto na cobertura de Ausências Legais                              </t>
  </si>
  <si>
    <t>BC =[ 5,96 dias/365 ( Estatistica IBGE)] X 100 = 1,63%</t>
  </si>
  <si>
    <r>
      <t>Substituto na cobertura de</t>
    </r>
    <r>
      <rPr>
        <sz val="9"/>
        <color rgb="FFFF0000"/>
        <rFont val="Arial"/>
        <family val="2"/>
      </rPr>
      <t xml:space="preserve"> Licença-Paternidade  </t>
    </r>
    <r>
      <rPr>
        <sz val="9"/>
        <rFont val="Arial"/>
        <family val="2"/>
      </rPr>
      <t xml:space="preserve">                               </t>
    </r>
  </si>
  <si>
    <t xml:space="preserve">BC =[5/30/12] X 0,015 x 100 = 0,02%, sendo:  0,015 =  esse índice pode variar. Em regra, utiliza-se 0,015 porque, de acordo com o IBGE, 1,5% é a média de trabalhadores que são pais durante o ano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</si>
  <si>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Substituto na cobertura de </t>
    </r>
    <r>
      <rPr>
        <sz val="9"/>
        <color rgb="FFFF0000"/>
        <rFont val="Arial"/>
        <family val="2"/>
      </rPr>
      <t xml:space="preserve">Ausência por acidente de trabalho    </t>
    </r>
    <r>
      <rPr>
        <sz val="9"/>
        <rFont val="Arial"/>
        <family val="2"/>
      </rPr>
      <t xml:space="preserve">     </t>
    </r>
  </si>
  <si>
    <t xml:space="preserve">BC =[15/30/12] X 0,08 x 100 = 0,33%, sendo:  15 =  n° de dias em que o empregado repousa e a contratada remunera  //  30 = n° de dias no mês //  12= n° de meses no ano //  8% = média dos trabalhadores que sofrem acidente/ano, de acordo com a estatística do IBGE //  100% = salário integral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</si>
  <si>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Substituto na cobertura de </t>
    </r>
    <r>
      <rPr>
        <sz val="9"/>
        <color rgb="FFFF0000"/>
        <rFont val="Arial"/>
        <family val="2"/>
      </rPr>
      <t xml:space="preserve">Afastamento Maternidade    </t>
    </r>
    <r>
      <rPr>
        <sz val="9"/>
        <rFont val="Arial"/>
        <family val="2"/>
      </rPr>
      <t xml:space="preserve">                      </t>
    </r>
  </si>
  <si>
    <t xml:space="preserve">BC =[0,02 x (4/12)/12 x 100]  = 0,055%, sendo:  0,02 = índice de ocorrência. Dado utilizado do IBGE   //  4/12 = 4 meses de licença maternidade por ano //  12= n° de meses no ano //  100 = porcentagem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</si>
  <si>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Outros</t>
  </si>
  <si>
    <t xml:space="preserve">Nota 1: Os itens que contemplam o módulo 4.1 corresponde ao período em que a empresa deve manter os custos do empregado quando este estiver ausente. Esse percentuais variam conforme o histórico da empresa. Os parâmetros utilizados para a elaboração estão destacados na tabela abaixo, com suas respectivas Bases de Cálculos.
</t>
  </si>
  <si>
    <t>Nota: Valores mensais.</t>
  </si>
  <si>
    <t xml:space="preserve">  a) Cofins  (Empresa deve colocar o percentual referente ao seu regime de tributação)</t>
  </si>
  <si>
    <t xml:space="preserve">  b) PIS  (Empresa deve colocar o percentual referente ao seu regime de tributação)</t>
  </si>
  <si>
    <r>
      <t xml:space="preserve"> c) IRPJ - Em face dos Acórdãos TCU nº 950/2007-P e 205/2018-P, </t>
    </r>
    <r>
      <rPr>
        <sz val="9"/>
        <color rgb="FFFF0000"/>
        <rFont val="Arial"/>
        <family val="2"/>
      </rPr>
      <t>o licitante não pode cotar expressamente este tributo</t>
    </r>
  </si>
  <si>
    <r>
      <t xml:space="preserve"> d) CSLL - Em face dos Acórdãos TCU nº 950/2007-P e 205/2018-P, </t>
    </r>
    <r>
      <rPr>
        <sz val="9"/>
        <color rgb="FFFF0000"/>
        <rFont val="Arial"/>
        <family val="2"/>
      </rPr>
      <t>o licitante não pode cotar expressamente este tributo</t>
    </r>
  </si>
  <si>
    <r>
      <t xml:space="preserve">  a) ISS</t>
    </r>
    <r>
      <rPr>
        <sz val="9"/>
        <color rgb="FFFF0000"/>
        <rFont val="Arial"/>
        <family val="2"/>
      </rPr>
      <t xml:space="preserve">   (Lei Complementar Municipal nº 7, de 7 de dezembro de 1973)</t>
    </r>
  </si>
  <si>
    <t>Nota 1: Custos Indiretos, Lucro e Tributos mensal.
Nota 2: O valor referente a tributos é obtido aplicando-se o percentual sobre o valor do faturamento.</t>
  </si>
  <si>
    <t xml:space="preserve">
2. QUADRO-RESUMO DO CUSTO MENSAL
</t>
  </si>
  <si>
    <t>Mão de obra vinculada à execução contratual mensal</t>
  </si>
  <si>
    <t>Valor Mensal dos Serviços</t>
  </si>
  <si>
    <t>Dados para cálculo da Hora-Extra</t>
  </si>
  <si>
    <t>Dados para cálculo da Hora Extra</t>
  </si>
  <si>
    <t xml:space="preserve">Salário (R$)       </t>
  </si>
  <si>
    <t>Horas/MÊS</t>
  </si>
  <si>
    <t>R$/hora extra 50%</t>
  </si>
  <si>
    <t>R$/hora extra 100%</t>
  </si>
  <si>
    <t xml:space="preserve">Quant. Hora Extra 50% </t>
  </si>
  <si>
    <t xml:space="preserve">Quant. Hora Extra 100% </t>
  </si>
  <si>
    <t>Descanso s/hora extra</t>
  </si>
  <si>
    <t>Total Hora extra</t>
  </si>
  <si>
    <t>R$ hora extra p/ func.</t>
  </si>
  <si>
    <t>Dados DSR</t>
  </si>
  <si>
    <t>Dias normais</t>
  </si>
  <si>
    <t>Domingos</t>
  </si>
  <si>
    <t>Dados para cálculo do Adicional Noturno</t>
  </si>
  <si>
    <t>R$/Adicional Noturno</t>
  </si>
  <si>
    <t>Quant. Adicional Noturno</t>
  </si>
  <si>
    <t>Total Adiconal Noturno</t>
  </si>
  <si>
    <t>Descanso s/hora Noturna</t>
  </si>
  <si>
    <t>Total Hora Notruna</t>
  </si>
  <si>
    <t>R$ hora noturna p/ func.</t>
  </si>
  <si>
    <t>Dados para cálculo do Hora Intervalar</t>
  </si>
  <si>
    <t xml:space="preserve">Salário  (R$)       </t>
  </si>
  <si>
    <t>R$/hora intervalar 50%</t>
  </si>
  <si>
    <t xml:space="preserve">Quant. Hora Intervalar 50% </t>
  </si>
  <si>
    <t>Descanso s/hora intervalar</t>
  </si>
  <si>
    <t>Total Hora Intervalar</t>
  </si>
  <si>
    <t>R$ hora intervalar p/ func.</t>
  </si>
  <si>
    <t>Benefícios Mensais</t>
  </si>
  <si>
    <t>Vale Transporte</t>
  </si>
  <si>
    <t>Vale Refeição / Alimentação</t>
  </si>
  <si>
    <t>Assistência Médica</t>
  </si>
  <si>
    <t>Plano de Benefício Social Familiar</t>
  </si>
  <si>
    <t>Diárias - Dentro do Estado</t>
  </si>
  <si>
    <t>Nome</t>
  </si>
  <si>
    <t>Salário Base R$</t>
  </si>
  <si>
    <t>Qtd. Func.</t>
  </si>
  <si>
    <t>Qtd. Diária</t>
  </si>
  <si>
    <t>Custo Unitário</t>
  </si>
  <si>
    <t>Participação</t>
  </si>
  <si>
    <t>Qtd. Dias Úteis</t>
  </si>
  <si>
    <t>Custo por Func.</t>
  </si>
  <si>
    <t>Reembolso R$</t>
  </si>
  <si>
    <t>Qtd.  Func.</t>
  </si>
  <si>
    <t>Custo Contratual</t>
  </si>
  <si>
    <t>https://www.lfmaquinaseferramentas.com.br - consulta em 3/11/23</t>
  </si>
  <si>
    <t>https://www.magazineluiza.com.br - consulta em 3/11/23 - 6/11/23</t>
  </si>
  <si>
    <t>https://www.leroymerlin.com.br -consulta em 3/11/23</t>
  </si>
  <si>
    <t>https://www.lojadomecanico.com.br - consulta em 3/11/23 - 6/11/23</t>
  </si>
  <si>
    <t>https://www.ferramac.com.br - consulta em 3/11/23</t>
  </si>
  <si>
    <t>https://www.fg.com.br - consulta em 3/11/23 - 7/11/23</t>
  </si>
  <si>
    <t>https://www.connectcenter.com.br - consulta em 3/11/23</t>
  </si>
  <si>
    <t>https://palaciodasferramentas.com.br - consulta em 3/11/23</t>
  </si>
  <si>
    <t>https://www.disapar.com.br - consulta em 3/11/23</t>
  </si>
  <si>
    <t>https://www.atlasparafusos.com.br - consulta em 3/11/23</t>
  </si>
  <si>
    <t>https://www.carrefour.com.br - consulta em 3/11/23</t>
  </si>
  <si>
    <t>https://www.casaferrari.com.br - consulta em 3/11/23</t>
  </si>
  <si>
    <t>https://www.elastobor.com.br - consulta em 6/11/23</t>
  </si>
  <si>
    <t>https://www.gadotticar.com.br - consulta em 6/11/23</t>
  </si>
  <si>
    <t>https://www.tumelero.com.br - consulta em 7/11/23</t>
  </si>
  <si>
    <t>https://www.ultramaquinas.com.br - consulta em 7/11/23</t>
  </si>
  <si>
    <t>https://www.esquinadoepi.com.br- consulta em 7/11/23</t>
  </si>
  <si>
    <t>https://www.lojas360.com.br - consulta em 7/11/23</t>
  </si>
  <si>
    <t>https://lojazeusdobrasil.com.br - consulta em 7/11/23</t>
  </si>
  <si>
    <t>https://www.renascerepi.com.br - consulta em 7/11/23</t>
  </si>
  <si>
    <t>https://www.depaulaepis.com.br - consulta em 7/11/23</t>
  </si>
  <si>
    <t>Caixa plástica de ferramentas</t>
  </si>
  <si>
    <t>CAIXA DE FERRAMENTAS 16 -Caixa em plástico PP (polipropileno)
Bandeja interna organizadora, 2 compartimentos superiores para pequenas peças, Fecho com travas em metal niquelado.     Medidas: 41,1 x 19,9 x 18,5 cm</t>
  </si>
  <si>
    <t>Conjunto Chaves de Fenda</t>
  </si>
  <si>
    <t>Conjunto de chave de fenda contendo chaves das seguintes medidas: 1/8" x 6", 3/16" x 6", 1/4" x 6"</t>
  </si>
  <si>
    <t>Gedore ou similar da mesma qualidade ou superior</t>
  </si>
  <si>
    <t>Conjunto</t>
  </si>
  <si>
    <t>Conjunto Chaves Philips</t>
  </si>
  <si>
    <t>Conjunto de chave Philips contendo chaves das seguintes medidas: 1/8" x 6", 3/16" x 6", 1/4" x 6"</t>
  </si>
  <si>
    <t>Conjunto Chaves Torx</t>
  </si>
  <si>
    <t>Conjunto de chave Philips, contendo 9 peças das seguintes medidas: de T10 até T50</t>
  </si>
  <si>
    <t>Tesoura corte chapa</t>
  </si>
  <si>
    <t>Tesoura/Alicate para corte de chapa 10''</t>
  </si>
  <si>
    <t>Alicate de corte</t>
  </si>
  <si>
    <t>Alicate de corte 6''</t>
  </si>
  <si>
    <t>Conjunto chave combinada</t>
  </si>
  <si>
    <t>Conjunto de chave de (boca), estriada ou fixa, contendo 17 (dezessete) peças das seguintes medidas: 6 mm até 22 mm</t>
  </si>
  <si>
    <t>Alicate corta vergalhão</t>
  </si>
  <si>
    <t>Alicate/tesoura, corta vergalhão 12''</t>
  </si>
  <si>
    <t>Cinta de amarração</t>
  </si>
  <si>
    <t>Cinta de amarração de carga ajustável, 25 mm x 4 metros com catacra</t>
  </si>
  <si>
    <t>Carrinho de transporte</t>
  </si>
  <si>
    <t>Carrinho de transporte de materiais, tipo armazém, capacidade 300kg, em aço reforçado, rodas maciças reforçadas.</t>
  </si>
  <si>
    <t xml:space="preserve">Camiseta (com o emblema da empresa) </t>
  </si>
  <si>
    <t xml:space="preserve">Camiseta (com o emblema da empresa)  </t>
  </si>
  <si>
    <t>Tecido brim</t>
  </si>
  <si>
    <t>Jaqueta</t>
  </si>
  <si>
    <t>EPI'S</t>
  </si>
  <si>
    <t>Luva Vaqueta</t>
  </si>
  <si>
    <t>Luva de raspa de couro, cano médio</t>
  </si>
  <si>
    <t>Par de sapatos ou botinas de segurança, constituído em couro hidrofugado, com sola injetada no cabedal e antiderrapante, com biqueira, com ou sem cadarços, sem elioses metálicos. Marca de referência Conforto, Fujiwara, Bracol, de qualidade equivalente ou superior.</t>
  </si>
  <si>
    <t>,</t>
  </si>
  <si>
    <t>Luva nitrílica</t>
  </si>
  <si>
    <t>Cinta lombar ergonômica</t>
  </si>
  <si>
    <t>Cinta para proteção da coluna e lombar no carregamento de materiais pesados, disponíveis nos tamanhos P, M e G</t>
  </si>
  <si>
    <t>Luva malha pigmentada</t>
  </si>
  <si>
    <t>Luva de malha de algodão, fios tricotados e poliéster, com pigmentos de PVC na palma e dedos, punho elástico</t>
  </si>
  <si>
    <t>CUSTO DOS EPI's PARA O CONTRATO</t>
  </si>
  <si>
    <t>CUSTO CONTRATO 60 (SESSENTA)MESES</t>
  </si>
  <si>
    <t>CUSTO CONTRATUAL MENSAL</t>
  </si>
  <si>
    <t>Custo Mensal pelo total de ALMOXARIFES da Contratação</t>
  </si>
  <si>
    <t>RECEPÇÃO</t>
  </si>
  <si>
    <t>Contratação de empresa especializada para prestação de serviços Apoio Administrativo</t>
  </si>
  <si>
    <t>CBO 4110</t>
  </si>
  <si>
    <t>Desconto horas Falta/Atraso</t>
  </si>
  <si>
    <t>Desconto horas Férias/Licenças</t>
  </si>
  <si>
    <t>Recepcionista</t>
  </si>
  <si>
    <t>Nota1:  O Módulo 1 refere-se ao valor mensal devido ao empegado pela prestação do serviço no período.</t>
  </si>
  <si>
    <r>
      <rPr>
        <sz val="9"/>
        <color indexed="8"/>
        <rFont val="Arial"/>
        <family val="2"/>
      </rPr>
      <t>Adicional de Férias</t>
    </r>
    <r>
      <rPr>
        <sz val="9"/>
        <color indexed="10"/>
        <rFont val="Arial"/>
        <family val="2"/>
      </rPr>
      <t xml:space="preserve"> </t>
    </r>
  </si>
  <si>
    <t xml:space="preserve">BC = (Remuneração/3)/12/Remuneração = 2,78% </t>
  </si>
  <si>
    <t xml:space="preserve"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</si>
  <si>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BC = [2 (deslocamentos de ida e volta) x valor da passagem x dias trabalhados no mês] - (salário-base x 6%)</t>
  </si>
  <si>
    <t xml:space="preserve">Considerar Aba Benefícios Mensais e Diários </t>
  </si>
  <si>
    <r>
      <t xml:space="preserve">Assistência Médica e Familiar </t>
    </r>
    <r>
      <rPr>
        <b/>
        <sz val="9"/>
        <color indexed="10"/>
        <rFont val="Arial"/>
        <family val="2"/>
      </rPr>
      <t>(se previsto em CCT)</t>
    </r>
  </si>
  <si>
    <r>
      <rPr>
        <sz val="9"/>
        <rFont val="Arial"/>
        <family val="2"/>
      </rPr>
      <t>Plano de Benefício Social Familiar</t>
    </r>
    <r>
      <rPr>
        <b/>
        <sz val="9"/>
        <color indexed="10"/>
        <rFont val="Arial"/>
        <family val="2"/>
      </rPr>
      <t xml:space="preserve"> (se previsto em CCT)</t>
    </r>
  </si>
  <si>
    <r>
      <t>Diárias</t>
    </r>
    <r>
      <rPr>
        <sz val="9"/>
        <color indexed="10"/>
        <rFont val="Arial"/>
        <family val="2"/>
      </rPr>
      <t xml:space="preserve"> </t>
    </r>
    <r>
      <rPr>
        <b/>
        <sz val="9"/>
        <color indexed="10"/>
        <rFont val="Arial"/>
        <family val="2"/>
      </rPr>
      <t>(Dentro e Fora do Estado)</t>
    </r>
    <r>
      <rPr>
        <sz val="9"/>
        <rFont val="Arial"/>
        <family val="2"/>
      </rPr>
      <t xml:space="preserve"> </t>
    </r>
    <r>
      <rPr>
        <sz val="9"/>
        <color rgb="FFFF0000"/>
        <rFont val="Arial"/>
        <family val="2"/>
      </rPr>
      <t>-</t>
    </r>
    <r>
      <rPr>
        <b/>
        <sz val="9"/>
        <color rgb="FFFF0000"/>
        <rFont val="Arial"/>
        <family val="2"/>
      </rPr>
      <t xml:space="preserve"> NÃO ESTÁ PREVISTO NO TR</t>
    </r>
  </si>
  <si>
    <r>
      <t xml:space="preserve">Passagem/Deslocamento </t>
    </r>
    <r>
      <rPr>
        <b/>
        <sz val="9"/>
        <color rgb="FFFF0000"/>
        <rFont val="Arial"/>
        <family val="2"/>
      </rPr>
      <t>- NÃO ESTÁ PREVISTO NO TR</t>
    </r>
  </si>
  <si>
    <t>Módulo 4 - Custo  do Profissional Ausente</t>
  </si>
  <si>
    <t xml:space="preserve">Substituto nas Ausências Legais </t>
  </si>
  <si>
    <t xml:space="preserve">Subtituto na cobertura de Ausências Legais                              </t>
  </si>
  <si>
    <t>Custo do Profissional Ausente</t>
  </si>
  <si>
    <t>Ausências Legais</t>
  </si>
  <si>
    <r>
      <t xml:space="preserve"> c) IRPJ - Em face dos Acórdãos TCU nº 950/2007-P e 205/2018-P, </t>
    </r>
    <r>
      <rPr>
        <sz val="9"/>
        <color indexed="10"/>
        <rFont val="Arial"/>
        <family val="2"/>
      </rPr>
      <t>o licitante não pode cotar expressamente este tributo</t>
    </r>
  </si>
  <si>
    <r>
      <t xml:space="preserve"> d) CSLL - Em face dos Acórdãos TCU nº 950/2007-P e 205/2018-P, </t>
    </r>
    <r>
      <rPr>
        <sz val="9"/>
        <color indexed="10"/>
        <rFont val="Arial"/>
        <family val="2"/>
      </rPr>
      <t>o licitante não pode cotar expressamente este tributo</t>
    </r>
  </si>
  <si>
    <r>
      <t xml:space="preserve">  a) ISS</t>
    </r>
    <r>
      <rPr>
        <sz val="9"/>
        <color indexed="10"/>
        <rFont val="Arial"/>
        <family val="2"/>
      </rPr>
      <t xml:space="preserve">   (Lei Complementar Municipal nº 7, de 7 de dezembro de 1973)</t>
    </r>
  </si>
  <si>
    <t>Custo Mensal/ por colaborador</t>
  </si>
  <si>
    <t xml:space="preserve">Reembolso R$  </t>
  </si>
  <si>
    <t>Custo Mensal Total / total de postos totais</t>
  </si>
  <si>
    <t>Ìndice: IPCA/nov-2022</t>
  </si>
  <si>
    <t>REAJUSTE - 2° Termo de Apostilamento</t>
  </si>
  <si>
    <t xml:space="preserve">Quantidade de funcionários </t>
  </si>
  <si>
    <t>https://www.lojauniformes.com.br consulta em 7/11/23 e 28/2/24</t>
  </si>
  <si>
    <t>https://www.citerol.com.br- consulta em 7/11/23 e 28/2/24</t>
  </si>
  <si>
    <t>https://www.lojaunifardas.com.br - consulta em 7/11/23 e 28/2/24</t>
  </si>
  <si>
    <t>https://www.fabricadeuniformes.com.br - consulta em 7/11/23</t>
  </si>
  <si>
    <t>https://www.dashuniformes.com.br - consulta em 7/11/23</t>
  </si>
  <si>
    <t>https://www.uniblu.com.br - consulta em 7/11/23</t>
  </si>
  <si>
    <t>https://www.uniforall.com.br - consulta em 7/11/23</t>
  </si>
  <si>
    <t xml:space="preserve">Camisa social (com o emblema da empresa) </t>
  </si>
  <si>
    <t>Camisa social, manga curta</t>
  </si>
  <si>
    <t>Camisa social, manga longa.</t>
  </si>
  <si>
    <t>Calça social em tecido oxford</t>
  </si>
  <si>
    <t>Blazer</t>
  </si>
  <si>
    <t>Blazer em tecido oxford</t>
  </si>
  <si>
    <t>Suéter (Parte superior p/ Inverno)</t>
  </si>
  <si>
    <t>Suéter em lã média, gola V</t>
  </si>
  <si>
    <t xml:space="preserve">CUSTO ANUAL DOS UNIFORMES </t>
  </si>
  <si>
    <t>CUSTO ANUAL</t>
  </si>
  <si>
    <t>Materiais de Limpeza – COMPLEMENTARES</t>
  </si>
  <si>
    <t>ENCARREGADO GERAL</t>
  </si>
  <si>
    <t>Pregão</t>
  </si>
  <si>
    <t>Encarregado Geral</t>
  </si>
  <si>
    <r>
      <t xml:space="preserve">  a) ISS</t>
    </r>
    <r>
      <rPr>
        <sz val="9"/>
        <color indexed="10"/>
        <rFont val="Arial"/>
        <family val="2"/>
      </rPr>
      <t xml:space="preserve">    (Lei Complementar Municipal nº 7, de 7 de dezembro de 1973)</t>
    </r>
  </si>
  <si>
    <t>0052602.</t>
  </si>
  <si>
    <t>__/__/____ e __:__:___</t>
  </si>
  <si>
    <t xml:space="preserve">Jaqueta (com o emblema da empresa)  </t>
  </si>
  <si>
    <t>Licitação Limpeza/Almoxarifado/Recepção/Encarregado Sede</t>
  </si>
  <si>
    <t xml:space="preserve">Aviso Prévio Trabalhado - OCORRÊNCIA - Nota 2                </t>
  </si>
  <si>
    <t xml:space="preserve">Substituto na cobertura de Licença-Paternidade                      </t>
  </si>
  <si>
    <t>Substituto na cobertura de Ausência por acidente de trabalho</t>
  </si>
  <si>
    <t xml:space="preserve">Substituto na cobertura de Afastamento Maternidade </t>
  </si>
  <si>
    <t xml:space="preserve">Pregão nº </t>
  </si>
  <si>
    <t>https://www.lojauniformes.com.br/</t>
  </si>
  <si>
    <t>https://www.citerol.com.br/</t>
  </si>
  <si>
    <t>https://www.fabricadeuniformes.com.br</t>
  </si>
  <si>
    <t>https://www.dashuniformes.com.br</t>
  </si>
  <si>
    <t>https://www.uniblu.com.br</t>
  </si>
  <si>
    <t>https://www.uniforall.com.br</t>
  </si>
  <si>
    <t>Almoxarifes</t>
  </si>
  <si>
    <t xml:space="preserve">Recepção </t>
  </si>
  <si>
    <t xml:space="preserve">Encarregado </t>
  </si>
  <si>
    <t>ISS (DECRETO Nº 21.997, DE 19 DE MAIO DE 2023) -Limpeza/Recepção</t>
  </si>
  <si>
    <t>ISS (DECRETO Nº 21.997, DE 19 DE MAIO DE 2023) - Almoxarifes/Encarregado</t>
  </si>
  <si>
    <t>Nota 1: Aviso Prévio Indenizado-item A -Previsão para os 12 (doze) meses iniciais do contrato - Depois será ajustado conforme ocorrência</t>
  </si>
  <si>
    <t>LIMPEZA - 40% Insalubridade</t>
  </si>
  <si>
    <r>
      <rPr>
        <sz val="11"/>
        <rFont val="Arial"/>
        <family val="2"/>
      </rPr>
      <t>g) Banheiros</t>
    </r>
    <r>
      <rPr>
        <b/>
        <sz val="11"/>
        <rFont val="Arial"/>
        <family val="2"/>
      </rPr>
      <t xml:space="preserve"> </t>
    </r>
  </si>
  <si>
    <t>b) Esquadrias externas - Face externa sem exposição a situação de risco</t>
  </si>
  <si>
    <t>c) Esquadrias externas - Face interna</t>
  </si>
  <si>
    <t>SERVENTE / Pisos acarpetados = 1 /800*</t>
  </si>
  <si>
    <t>SERVENTE / Pisos frios = 1 / 800*</t>
  </si>
  <si>
    <t>SERVENTE/Almoxaridados/galpões = 1/1500*</t>
  </si>
  <si>
    <t>SERVENTE / Áreas com espaços livres - saguão, hall e salão = 1/1000*</t>
  </si>
  <si>
    <t>SERVENTE / Pisos pavimentados adjacentes/contíguos às edificações = 1/1800*</t>
  </si>
  <si>
    <t>SERVENTE / Varrição de passeios e arruamentos = 1/6000*</t>
  </si>
  <si>
    <t>SERVENTE / Pátios e áreas verdes com alta frequência = 1/1800*</t>
  </si>
  <si>
    <t>SERVENTE / Pátios e áreas verdes com média frequência = 1/1800*</t>
  </si>
  <si>
    <t>SERVENTE / Pátios e áreas verdes com baixa frequência = 1/1800*</t>
  </si>
  <si>
    <t>SERV. / Face externa com exposição a situação de risco = 1/130*</t>
  </si>
  <si>
    <t>SERV. / Face externa sem exposição a situação de risco = 1/300*</t>
  </si>
  <si>
    <t>SERV./Face interna = 1/300*</t>
  </si>
  <si>
    <t>P = produtividade de referência do trabalhador prevista no subitem 5.6.1.4</t>
  </si>
  <si>
    <r>
      <t xml:space="preserve">SERVENTE / Banheiros </t>
    </r>
    <r>
      <rPr>
        <sz val="11"/>
        <rFont val="Arial"/>
        <family val="2"/>
      </rPr>
      <t>= 1/200*</t>
    </r>
  </si>
  <si>
    <t xml:space="preserve">Aviso Prévio Indenizado - Nota </t>
  </si>
  <si>
    <t xml:space="preserve">Plano de Benefício Social Familiar (cláusula 29ª da CCT 2024)  </t>
  </si>
  <si>
    <r>
      <t xml:space="preserve">      A.4) Participação do empregado em percentual do salário-base </t>
    </r>
    <r>
      <rPr>
        <b/>
        <sz val="11"/>
        <color rgb="FFFF0000"/>
        <rFont val="Arial"/>
        <family val="2"/>
      </rPr>
      <t>(cláusula 20ª da CCT 2024)</t>
    </r>
  </si>
  <si>
    <t>QUANTIDADE DE PESSOAL ALOCADO NA EXECUÇÃO CONTRATUAL (item 6.2.e do Anexo VII da IN nº 5/2017;  item 5.6  - Informações Relevantes para o Dimensionamento da Proposta -  Termo de Referência)</t>
  </si>
  <si>
    <t>Valor de Rateio para Colaboradores 20% (5 colaboradores)</t>
  </si>
  <si>
    <t>Valor de Rateio para Colaboradores 40% (3 colaboradores)</t>
  </si>
  <si>
    <t>Materiais</t>
  </si>
  <si>
    <t>MÃO DE OBRA
ENCARREGADO / SERVENTE</t>
  </si>
  <si>
    <t>c) Áreas externas - Face interna</t>
  </si>
  <si>
    <t>Nota1:  O Módulo 1 refere-se ao valor mensal devido ao empegado pela prestação do serviço</t>
  </si>
  <si>
    <t xml:space="preserve"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Nota 3: Levando em consideração a vigência contratual prevista no art. 57 da Lei nº 8.666, de 23 de junho de 1993, a rubrica de férias tem como objeto principal suprir a necessidade do pagamento das férias remuneradas ao final do contrato de 12 meses. Esta rubrica, quando da prorrogação contratual, torna-se CUSTO NÃO RENOVÁVEL. </t>
  </si>
  <si>
    <t xml:space="preserve">,
</t>
  </si>
  <si>
    <t>Encarregado</t>
  </si>
  <si>
    <t>OBS: A parcela mensal a título de aviso prévio trabalhado será no percentual máximo de 1,94% no primeiro ano de contrato, após o período o percentual máximo dessa parcela será de 0,194%, conforme a Lei 12.506/2011.</t>
  </si>
  <si>
    <t>Valor para 60 meses para casa serviço específico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</si>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</sst>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00"/>
    <numFmt numFmtId="165" formatCode="#,##0.00;[Red]#,##0.00"/>
    <numFmt numFmtId="166" formatCode="0.000%"/>
    <numFmt numFmtId="167" formatCode="0.0000%"/>
    <numFmt numFmtId="168" formatCode="0.0000"/>
    <numFmt numFmtId="169" formatCode="_(* #,##0.00_);_(* \(#,##0.00\);_(* \-??_);_(@_)"/>
    <numFmt numFmtId="170" formatCode="0.0"/>
    <numFmt numFmtId="171" formatCode="_(&quot;R$ &quot;* #,##0.00_);_(&quot;R$ &quot;* \(#,##0.00\);_(&quot;R$ &quot;* \-??_);_(@_)"/>
    <numFmt numFmtId="172" formatCode="&quot;R$&quot;\ #,##0.00"/>
    <numFmt numFmtId="173" formatCode="[$R$-416]\ #,##0.00;[Red]\-[$R$-416]\ #,##0.00"/>
    <numFmt numFmtId="174" formatCode="mm/yy"/>
    <numFmt numFmtId="175" formatCode="dd/mm/yy;@"/>
    <numFmt numFmtId="176" formatCode="_(* #,##0.00_);_(* \(#,##0.00\);_(* &quot;-&quot;??_);_(@_)"/>
    <numFmt numFmtId="177" formatCode="#,##0.00_ ;\-#,##0.00\ "/>
    <numFmt numFmtId="178" formatCode="_(&quot;R$ &quot;* #,##0.00_);_(&quot;R$ &quot;* \(#,##0.00\);_(&quot;R$ &quot;* &quot;-&quot;??_);_(@_)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u/>
      <sz val="10"/>
      <color theme="10"/>
      <name val="Arial"/>
      <family val="2"/>
    </font>
    <font>
      <b/>
      <sz val="18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2"/>
      <color indexed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u/>
      <sz val="11"/>
      <color theme="10"/>
      <name val="Arial"/>
      <family val="2"/>
    </font>
    <font>
      <b/>
      <sz val="11"/>
      <color rgb="FFFF0000"/>
      <name val="Arial"/>
      <family val="2"/>
    </font>
    <font>
      <b/>
      <strike/>
      <sz val="11"/>
      <name val="Arial"/>
      <family val="2"/>
    </font>
    <font>
      <sz val="11"/>
      <color rgb="FFFF0000"/>
      <name val="Arial"/>
      <family val="2"/>
    </font>
    <font>
      <b/>
      <sz val="11"/>
      <color theme="0"/>
      <name val="Arial"/>
      <family val="2"/>
    </font>
    <font>
      <u/>
      <sz val="11"/>
      <color rgb="FF000000"/>
      <name val="Arial"/>
      <family val="2"/>
    </font>
    <font>
      <b/>
      <sz val="11"/>
      <color indexed="1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theme="0"/>
      <name val="Arial"/>
      <family val="2"/>
    </font>
    <font>
      <b/>
      <sz val="11"/>
      <color indexed="12"/>
      <name val="Arial"/>
      <family val="2"/>
    </font>
    <font>
      <sz val="11"/>
      <color indexed="10"/>
      <name val="Arial"/>
      <family val="2"/>
    </font>
    <font>
      <b/>
      <sz val="16"/>
      <color rgb="FFFF0000"/>
      <name val="Arial"/>
      <family val="2"/>
    </font>
    <font>
      <sz val="16"/>
      <name val="Arial"/>
      <family val="2"/>
    </font>
    <font>
      <sz val="10"/>
      <color rgb="FF00FF00"/>
      <name val="Arial"/>
      <family val="2"/>
    </font>
    <font>
      <sz val="10"/>
      <color rgb="FFFFC000"/>
      <name val="Arial"/>
      <family val="2"/>
    </font>
    <font>
      <sz val="8"/>
      <name val="Calibri"/>
      <family val="2"/>
      <scheme val="minor"/>
    </font>
    <font>
      <sz val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theme="0"/>
      <name val="Arial"/>
      <family val="2"/>
    </font>
    <font>
      <b/>
      <sz val="14"/>
      <color indexed="18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sz val="8"/>
      <color indexed="8"/>
      <name val="Times New Roman"/>
      <family val="1"/>
    </font>
    <font>
      <b/>
      <sz val="10"/>
      <color indexed="18"/>
      <name val="Times New Roman"/>
      <family val="1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3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0" tint="-0.499984740745262"/>
        <bgColor indexed="34"/>
      </patternFill>
    </fill>
    <fill>
      <patternFill patternType="solid">
        <fgColor theme="0" tint="-0.14999847407452621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15"/>
        <bgColor indexed="1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1"/>
        <bgColor indexed="64"/>
      </patternFill>
    </fill>
    <fill>
      <patternFill patternType="solid">
        <fgColor theme="1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rgb="FFFFFFCC"/>
      </patternFill>
    </fill>
    <fill>
      <patternFill patternType="solid">
        <fgColor theme="0" tint="-0.34998626667073579"/>
        <bgColor rgb="FFCCFFFF"/>
      </patternFill>
    </fill>
    <fill>
      <patternFill patternType="solid">
        <fgColor theme="0" tint="-0.3499862666707357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4C4C4"/>
        <bgColor indexed="22"/>
      </patternFill>
    </fill>
    <fill>
      <patternFill patternType="solid">
        <fgColor theme="0" tint="-0.34998626667073579"/>
        <bgColor indexed="34"/>
      </patternFill>
    </fill>
    <fill>
      <patternFill patternType="solid">
        <fgColor theme="9" tint="0.59999389629810485"/>
        <bgColor indexed="22"/>
      </patternFill>
    </fill>
  </fills>
  <borders count="1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theme="1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8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medium">
        <color indexed="64"/>
      </right>
      <top style="hair">
        <color indexed="8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/>
      <right style="medium">
        <color indexed="64"/>
      </right>
      <top style="thin">
        <color indexed="8"/>
      </top>
      <bottom style="double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69" fontId="4" fillId="0" borderId="0" applyFill="0" applyBorder="0" applyAlignment="0" applyProtection="0"/>
    <xf numFmtId="171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ill="0" applyBorder="0" applyAlignment="0" applyProtection="0"/>
    <xf numFmtId="178" fontId="4" fillId="0" borderId="0" applyFont="0" applyFill="0" applyBorder="0" applyAlignment="0" applyProtection="0"/>
  </cellStyleXfs>
  <cellXfs count="1651">
    <xf numFmtId="0" fontId="0" fillId="0" borderId="0" xfId="0"/>
    <xf numFmtId="0" fontId="0" fillId="0" borderId="0" xfId="0" applyAlignment="1">
      <alignment horizontal="center"/>
    </xf>
    <xf numFmtId="43" fontId="0" fillId="0" borderId="0" xfId="0" applyNumberFormat="1"/>
    <xf numFmtId="0" fontId="2" fillId="0" borderId="0" xfId="0" applyFont="1"/>
    <xf numFmtId="0" fontId="3" fillId="0" borderId="0" xfId="0" applyFont="1"/>
    <xf numFmtId="0" fontId="11" fillId="0" borderId="0" xfId="1" applyFont="1" applyAlignment="1">
      <alignment vertical="center"/>
    </xf>
    <xf numFmtId="0" fontId="11" fillId="10" borderId="0" xfId="1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4" fillId="0" borderId="0" xfId="1" applyAlignment="1">
      <alignment vertical="center"/>
    </xf>
    <xf numFmtId="0" fontId="4" fillId="0" borderId="0" xfId="1" applyAlignment="1">
      <alignment horizontal="center" vertical="center"/>
    </xf>
    <xf numFmtId="1" fontId="4" fillId="0" borderId="0" xfId="1" applyNumberFormat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horizontal="right" vertical="center"/>
    </xf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169" fontId="0" fillId="0" borderId="0" xfId="4" applyFont="1" applyAlignment="1" applyProtection="1">
      <alignment horizontal="right" vertical="center"/>
    </xf>
    <xf numFmtId="0" fontId="4" fillId="0" borderId="0" xfId="1"/>
    <xf numFmtId="0" fontId="5" fillId="0" borderId="0" xfId="1" applyFont="1"/>
    <xf numFmtId="0" fontId="8" fillId="0" borderId="0" xfId="1" applyFont="1"/>
    <xf numFmtId="0" fontId="7" fillId="0" borderId="0" xfId="1" applyFont="1"/>
    <xf numFmtId="0" fontId="6" fillId="0" borderId="14" xfId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9" fillId="2" borderId="50" xfId="0" applyFont="1" applyFill="1" applyBorder="1" applyAlignment="1">
      <alignment horizontal="center" vertical="center"/>
    </xf>
    <xf numFmtId="0" fontId="19" fillId="5" borderId="50" xfId="0" applyFont="1" applyFill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44" fontId="18" fillId="0" borderId="51" xfId="7" applyFont="1" applyFill="1" applyBorder="1" applyAlignment="1">
      <alignment horizontal="left" vertical="center"/>
    </xf>
    <xf numFmtId="44" fontId="19" fillId="32" borderId="51" xfId="7" applyFont="1" applyFill="1" applyBorder="1" applyAlignment="1">
      <alignment vertical="center"/>
    </xf>
    <xf numFmtId="44" fontId="19" fillId="0" borderId="51" xfId="7" applyFont="1" applyFill="1" applyBorder="1" applyAlignment="1">
      <alignment horizontal="left" vertical="center"/>
    </xf>
    <xf numFmtId="44" fontId="19" fillId="0" borderId="75" xfId="7" applyFont="1" applyBorder="1" applyAlignment="1">
      <alignment horizontal="left" vertical="center"/>
    </xf>
    <xf numFmtId="0" fontId="19" fillId="4" borderId="51" xfId="0" applyFont="1" applyFill="1" applyBorder="1" applyAlignment="1">
      <alignment horizontal="center" vertical="center"/>
    </xf>
    <xf numFmtId="0" fontId="19" fillId="0" borderId="19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8" fillId="0" borderId="36" xfId="0" applyFont="1" applyBorder="1" applyAlignment="1">
      <alignment horizontal="center" vertical="center"/>
    </xf>
    <xf numFmtId="0" fontId="18" fillId="0" borderId="36" xfId="0" applyFont="1" applyBorder="1" applyAlignment="1">
      <alignment vertical="center"/>
    </xf>
    <xf numFmtId="0" fontId="19" fillId="0" borderId="36" xfId="0" applyFont="1" applyBorder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63" xfId="1" applyFont="1" applyBorder="1" applyAlignment="1">
      <alignment horizontal="center" vertical="center" wrapText="1"/>
    </xf>
    <xf numFmtId="0" fontId="8" fillId="0" borderId="60" xfId="1" applyFont="1" applyBorder="1" applyAlignment="1">
      <alignment horizontal="center" vertical="center" wrapText="1"/>
    </xf>
    <xf numFmtId="0" fontId="7" fillId="6" borderId="0" xfId="1" applyFont="1" applyFill="1" applyAlignment="1">
      <alignment vertical="center"/>
    </xf>
    <xf numFmtId="0" fontId="8" fillId="21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10" fontId="8" fillId="6" borderId="1" xfId="1" applyNumberFormat="1" applyFont="1" applyFill="1" applyBorder="1" applyAlignment="1">
      <alignment horizontal="center" vertical="center"/>
    </xf>
    <xf numFmtId="10" fontId="8" fillId="6" borderId="1" xfId="2" applyNumberFormat="1" applyFont="1" applyFill="1" applyBorder="1" applyAlignment="1" applyProtection="1">
      <alignment horizontal="center" vertical="center"/>
    </xf>
    <xf numFmtId="0" fontId="7" fillId="0" borderId="55" xfId="1" applyFont="1" applyBorder="1" applyAlignment="1">
      <alignment horizontal="left" vertical="center"/>
    </xf>
    <xf numFmtId="0" fontId="7" fillId="0" borderId="54" xfId="1" applyFont="1" applyBorder="1" applyAlignment="1">
      <alignment horizontal="left" vertical="center"/>
    </xf>
    <xf numFmtId="0" fontId="20" fillId="27" borderId="0" xfId="1" applyFont="1" applyFill="1" applyAlignment="1">
      <alignment vertical="center"/>
    </xf>
    <xf numFmtId="0" fontId="7" fillId="0" borderId="53" xfId="1" applyFont="1" applyBorder="1" applyAlignment="1">
      <alignment vertical="center"/>
    </xf>
    <xf numFmtId="0" fontId="21" fillId="27" borderId="0" xfId="3" applyFont="1" applyFill="1" applyAlignment="1" applyProtection="1">
      <alignment vertical="center"/>
    </xf>
    <xf numFmtId="0" fontId="8" fillId="0" borderId="1" xfId="1" applyFont="1" applyBorder="1" applyAlignment="1">
      <alignment horizontal="right" vertical="center" wrapText="1"/>
    </xf>
    <xf numFmtId="4" fontId="8" fillId="0" borderId="1" xfId="1" applyNumberFormat="1" applyFont="1" applyBorder="1" applyAlignment="1">
      <alignment horizontal="right" vertical="center"/>
    </xf>
    <xf numFmtId="4" fontId="8" fillId="0" borderId="1" xfId="1" applyNumberFormat="1" applyFont="1" applyBorder="1" applyAlignment="1">
      <alignment horizontal="center" vertical="center"/>
    </xf>
    <xf numFmtId="0" fontId="21" fillId="0" borderId="0" xfId="3" applyFont="1" applyAlignment="1" applyProtection="1">
      <alignment vertical="center"/>
    </xf>
    <xf numFmtId="0" fontId="24" fillId="0" borderId="0" xfId="1" applyFont="1" applyAlignment="1">
      <alignment vertical="center"/>
    </xf>
    <xf numFmtId="4" fontId="8" fillId="0" borderId="1" xfId="1" applyNumberFormat="1" applyFont="1" applyBorder="1" applyAlignment="1">
      <alignment horizontal="center" vertical="center" wrapText="1"/>
    </xf>
    <xf numFmtId="0" fontId="8" fillId="17" borderId="50" xfId="1" applyFont="1" applyFill="1" applyBorder="1" applyAlignment="1">
      <alignment horizontal="center" vertical="center" wrapText="1"/>
    </xf>
    <xf numFmtId="0" fontId="8" fillId="20" borderId="39" xfId="1" applyFont="1" applyFill="1" applyBorder="1" applyAlignment="1">
      <alignment horizontal="center" vertical="center" wrapText="1"/>
    </xf>
    <xf numFmtId="0" fontId="8" fillId="0" borderId="51" xfId="1" applyFont="1" applyBorder="1" applyAlignment="1">
      <alignment horizontal="center" vertical="center" wrapText="1"/>
    </xf>
    <xf numFmtId="0" fontId="8" fillId="0" borderId="52" xfId="1" applyFont="1" applyBorder="1" applyAlignment="1">
      <alignment horizontal="center" vertical="center" wrapText="1"/>
    </xf>
    <xf numFmtId="0" fontId="20" fillId="28" borderId="0" xfId="1" applyFont="1" applyFill="1" applyAlignment="1">
      <alignment vertical="center"/>
    </xf>
    <xf numFmtId="166" fontId="8" fillId="6" borderId="1" xfId="1" applyNumberFormat="1" applyFont="1" applyFill="1" applyBorder="1" applyAlignment="1">
      <alignment horizontal="center" vertical="center"/>
    </xf>
    <xf numFmtId="0" fontId="8" fillId="8" borderId="0" xfId="1" applyFont="1" applyFill="1" applyAlignment="1">
      <alignment vertical="center" wrapText="1"/>
    </xf>
    <xf numFmtId="10" fontId="8" fillId="0" borderId="1" xfId="1" applyNumberFormat="1" applyFont="1" applyBorder="1" applyAlignment="1">
      <alignment horizontal="center" vertical="center"/>
    </xf>
    <xf numFmtId="10" fontId="8" fillId="17" borderId="1" xfId="1" applyNumberFormat="1" applyFont="1" applyFill="1" applyBorder="1" applyAlignment="1">
      <alignment horizontal="center" vertical="center"/>
    </xf>
    <xf numFmtId="10" fontId="8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21" borderId="33" xfId="1" applyFont="1" applyFill="1" applyBorder="1" applyAlignment="1">
      <alignment horizontal="center" vertical="center" wrapText="1"/>
    </xf>
    <xf numFmtId="49" fontId="8" fillId="0" borderId="10" xfId="1" applyNumberFormat="1" applyFont="1" applyBorder="1" applyAlignment="1">
      <alignment horizontal="center" vertical="center" wrapText="1"/>
    </xf>
    <xf numFmtId="0" fontId="8" fillId="19" borderId="1" xfId="1" applyFont="1" applyFill="1" applyBorder="1" applyAlignment="1">
      <alignment horizontal="center" vertical="center" wrapText="1"/>
    </xf>
    <xf numFmtId="0" fontId="7" fillId="19" borderId="1" xfId="1" applyFont="1" applyFill="1" applyBorder="1" applyAlignment="1">
      <alignment horizontal="center" vertical="center" wrapText="1"/>
    </xf>
    <xf numFmtId="0" fontId="7" fillId="19" borderId="1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/>
    </xf>
    <xf numFmtId="0" fontId="8" fillId="14" borderId="10" xfId="1" applyFont="1" applyFill="1" applyBorder="1" applyAlignment="1">
      <alignment horizontal="center" vertical="center" wrapText="1"/>
    </xf>
    <xf numFmtId="0" fontId="8" fillId="14" borderId="1" xfId="1" applyFont="1" applyFill="1" applyBorder="1" applyAlignment="1">
      <alignment horizontal="center" vertical="center" wrapText="1"/>
    </xf>
    <xf numFmtId="0" fontId="8" fillId="14" borderId="11" xfId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/>
    </xf>
    <xf numFmtId="4" fontId="8" fillId="0" borderId="11" xfId="1" applyNumberFormat="1" applyFont="1" applyBorder="1" applyAlignment="1">
      <alignment horizontal="right" vertical="center"/>
    </xf>
    <xf numFmtId="0" fontId="7" fillId="0" borderId="10" xfId="1" applyFont="1" applyBorder="1" applyAlignment="1">
      <alignment horizontal="center" vertical="center" wrapText="1"/>
    </xf>
    <xf numFmtId="4" fontId="8" fillId="0" borderId="11" xfId="1" applyNumberFormat="1" applyFont="1" applyBorder="1" applyAlignment="1">
      <alignment horizontal="center" vertical="center"/>
    </xf>
    <xf numFmtId="4" fontId="8" fillId="17" borderId="11" xfId="1" applyNumberFormat="1" applyFont="1" applyFill="1" applyBorder="1" applyAlignment="1">
      <alignment horizontal="right" vertical="center"/>
    </xf>
    <xf numFmtId="0" fontId="7" fillId="0" borderId="10" xfId="1" applyFont="1" applyBorder="1" applyAlignment="1">
      <alignment vertical="center" wrapText="1"/>
    </xf>
    <xf numFmtId="165" fontId="8" fillId="0" borderId="1" xfId="1" applyNumberFormat="1" applyFont="1" applyBorder="1" applyAlignment="1">
      <alignment horizontal="center" vertical="center"/>
    </xf>
    <xf numFmtId="38" fontId="8" fillId="0" borderId="1" xfId="1" applyNumberFormat="1" applyFont="1" applyBorder="1" applyAlignment="1">
      <alignment horizontal="center" vertical="center"/>
    </xf>
    <xf numFmtId="4" fontId="7" fillId="0" borderId="0" xfId="1" applyNumberFormat="1" applyFont="1" applyAlignment="1">
      <alignment vertical="center"/>
    </xf>
    <xf numFmtId="167" fontId="8" fillId="10" borderId="1" xfId="1" applyNumberFormat="1" applyFont="1" applyFill="1" applyBorder="1" applyAlignment="1" applyProtection="1">
      <alignment horizontal="center" vertical="center"/>
      <protection locked="0"/>
    </xf>
    <xf numFmtId="167" fontId="8" fillId="20" borderId="1" xfId="1" applyNumberFormat="1" applyFont="1" applyFill="1" applyBorder="1" applyAlignment="1">
      <alignment horizontal="center" vertical="center"/>
    </xf>
    <xf numFmtId="9" fontId="8" fillId="10" borderId="1" xfId="1" applyNumberFormat="1" applyFont="1" applyFill="1" applyBorder="1" applyAlignment="1" applyProtection="1">
      <alignment horizontal="center" vertical="center" wrapText="1"/>
      <protection locked="0"/>
    </xf>
    <xf numFmtId="168" fontId="8" fillId="10" borderId="1" xfId="1" applyNumberFormat="1" applyFont="1" applyFill="1" applyBorder="1" applyAlignment="1" applyProtection="1">
      <alignment horizontal="center" vertical="center" wrapText="1"/>
      <protection locked="0"/>
    </xf>
    <xf numFmtId="44" fontId="8" fillId="10" borderId="1" xfId="7" applyFont="1" applyFill="1" applyBorder="1" applyAlignment="1" applyProtection="1">
      <alignment horizontal="left" vertical="center"/>
      <protection locked="0"/>
    </xf>
    <xf numFmtId="3" fontId="8" fillId="6" borderId="1" xfId="1" applyNumberFormat="1" applyFont="1" applyFill="1" applyBorder="1" applyAlignment="1">
      <alignment horizontal="center" vertical="center"/>
    </xf>
    <xf numFmtId="9" fontId="8" fillId="10" borderId="1" xfId="8" applyFont="1" applyFill="1" applyBorder="1" applyAlignment="1" applyProtection="1">
      <alignment horizontal="center" vertical="center"/>
      <protection locked="0"/>
    </xf>
    <xf numFmtId="44" fontId="8" fillId="0" borderId="39" xfId="7" applyFont="1" applyFill="1" applyBorder="1" applyAlignment="1" applyProtection="1">
      <alignment horizontal="left" vertical="center" wrapText="1"/>
    </xf>
    <xf numFmtId="44" fontId="8" fillId="20" borderId="13" xfId="7" applyFont="1" applyFill="1" applyBorder="1" applyAlignment="1" applyProtection="1">
      <alignment horizontal="left" vertical="center" wrapText="1"/>
    </xf>
    <xf numFmtId="10" fontId="8" fillId="6" borderId="1" xfId="2" applyNumberFormat="1" applyFont="1" applyFill="1" applyBorder="1" applyAlignment="1" applyProtection="1">
      <alignment horizontal="center" vertical="center" wrapText="1"/>
    </xf>
    <xf numFmtId="166" fontId="8" fillId="6" borderId="1" xfId="2" applyNumberFormat="1" applyFont="1" applyFill="1" applyBorder="1" applyAlignment="1" applyProtection="1">
      <alignment horizontal="center" vertical="center" wrapText="1"/>
    </xf>
    <xf numFmtId="10" fontId="8" fillId="6" borderId="4" xfId="2" applyNumberFormat="1" applyFont="1" applyFill="1" applyBorder="1" applyAlignment="1" applyProtection="1">
      <alignment horizontal="center" vertical="center" wrapText="1"/>
    </xf>
    <xf numFmtId="0" fontId="8" fillId="12" borderId="7" xfId="1" applyFont="1" applyFill="1" applyBorder="1" applyAlignment="1">
      <alignment horizontal="center" vertical="center"/>
    </xf>
    <xf numFmtId="0" fontId="7" fillId="22" borderId="16" xfId="1" applyFont="1" applyFill="1" applyBorder="1" applyAlignment="1">
      <alignment horizontal="left" vertical="center" wrapText="1"/>
    </xf>
    <xf numFmtId="10" fontId="8" fillId="10" borderId="1" xfId="1" applyNumberFormat="1" applyFont="1" applyFill="1" applyBorder="1" applyAlignment="1" applyProtection="1">
      <alignment horizontal="center" vertical="center"/>
      <protection locked="0"/>
    </xf>
    <xf numFmtId="44" fontId="8" fillId="20" borderId="11" xfId="7" applyFont="1" applyFill="1" applyBorder="1" applyAlignment="1" applyProtection="1">
      <alignment horizontal="left" vertical="center" wrapText="1"/>
    </xf>
    <xf numFmtId="0" fontId="8" fillId="12" borderId="34" xfId="1" applyFont="1" applyFill="1" applyBorder="1" applyAlignment="1">
      <alignment horizontal="center" vertical="center"/>
    </xf>
    <xf numFmtId="0" fontId="8" fillId="12" borderId="33" xfId="1" applyFont="1" applyFill="1" applyBorder="1" applyAlignment="1">
      <alignment horizontal="center" vertical="center"/>
    </xf>
    <xf numFmtId="44" fontId="8" fillId="0" borderId="1" xfId="7" applyFont="1" applyBorder="1" applyAlignment="1" applyProtection="1">
      <alignment horizontal="left" vertical="center"/>
    </xf>
    <xf numFmtId="44" fontId="8" fillId="0" borderId="11" xfId="7" applyFont="1" applyBorder="1" applyAlignment="1" applyProtection="1">
      <alignment horizontal="left" vertical="center" wrapText="1"/>
    </xf>
    <xf numFmtId="44" fontId="8" fillId="6" borderId="11" xfId="7" applyFont="1" applyFill="1" applyBorder="1" applyAlignment="1" applyProtection="1">
      <alignment horizontal="left" vertical="center" wrapText="1"/>
    </xf>
    <xf numFmtId="44" fontId="8" fillId="0" borderId="11" xfId="7" applyFont="1" applyBorder="1" applyAlignment="1" applyProtection="1">
      <alignment horizontal="left" vertical="center"/>
    </xf>
    <xf numFmtId="44" fontId="8" fillId="17" borderId="11" xfId="7" applyFont="1" applyFill="1" applyBorder="1" applyAlignment="1" applyProtection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39" fontId="8" fillId="0" borderId="1" xfId="1" applyNumberFormat="1" applyFont="1" applyBorder="1" applyAlignment="1">
      <alignment horizontal="center" vertical="center"/>
    </xf>
    <xf numFmtId="39" fontId="8" fillId="14" borderId="1" xfId="1" applyNumberFormat="1" applyFont="1" applyFill="1" applyBorder="1" applyAlignment="1">
      <alignment horizontal="center" vertical="center"/>
    </xf>
    <xf numFmtId="10" fontId="19" fillId="0" borderId="11" xfId="8" applyNumberFormat="1" applyFont="1" applyBorder="1" applyAlignment="1">
      <alignment horizontal="center" vertical="center"/>
    </xf>
    <xf numFmtId="10" fontId="19" fillId="0" borderId="13" xfId="8" applyNumberFormat="1" applyFont="1" applyBorder="1" applyAlignment="1">
      <alignment horizontal="center" vertical="center"/>
    </xf>
    <xf numFmtId="1" fontId="18" fillId="0" borderId="70" xfId="4" applyNumberFormat="1" applyFont="1" applyFill="1" applyBorder="1" applyAlignment="1" applyProtection="1">
      <alignment horizontal="center" vertical="center"/>
    </xf>
    <xf numFmtId="1" fontId="18" fillId="6" borderId="70" xfId="4" applyNumberFormat="1" applyFont="1" applyFill="1" applyBorder="1" applyAlignment="1" applyProtection="1">
      <alignment horizontal="center" vertical="center"/>
    </xf>
    <xf numFmtId="0" fontId="27" fillId="30" borderId="70" xfId="1" applyFont="1" applyFill="1" applyBorder="1" applyAlignment="1">
      <alignment horizontal="center" vertical="center" wrapText="1"/>
    </xf>
    <xf numFmtId="169" fontId="27" fillId="30" borderId="70" xfId="4" applyFont="1" applyFill="1" applyBorder="1" applyAlignment="1" applyProtection="1">
      <alignment horizontal="center" vertical="center" wrapText="1"/>
    </xf>
    <xf numFmtId="0" fontId="28" fillId="6" borderId="70" xfId="1" applyFont="1" applyFill="1" applyBorder="1" applyAlignment="1">
      <alignment horizontal="left" vertical="center" wrapText="1"/>
    </xf>
    <xf numFmtId="0" fontId="28" fillId="0" borderId="70" xfId="1" applyFont="1" applyBorder="1" applyAlignment="1">
      <alignment horizontal="center" vertical="center" wrapText="1"/>
    </xf>
    <xf numFmtId="0" fontId="7" fillId="0" borderId="70" xfId="1" applyFont="1" applyBorder="1" applyAlignment="1">
      <alignment horizontal="center" vertical="center"/>
    </xf>
    <xf numFmtId="4" fontId="7" fillId="10" borderId="7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70" xfId="1" applyFont="1" applyBorder="1" applyAlignment="1">
      <alignment horizontal="center" vertical="center" wrapText="1"/>
    </xf>
    <xf numFmtId="0" fontId="7" fillId="6" borderId="70" xfId="1" applyFont="1" applyFill="1" applyBorder="1" applyAlignment="1">
      <alignment horizontal="center" vertical="center" wrapText="1"/>
    </xf>
    <xf numFmtId="0" fontId="7" fillId="6" borderId="70" xfId="1" applyFont="1" applyFill="1" applyBorder="1" applyAlignment="1">
      <alignment horizontal="center" vertical="center"/>
    </xf>
    <xf numFmtId="0" fontId="28" fillId="0" borderId="70" xfId="1" applyFont="1" applyBorder="1" applyAlignment="1">
      <alignment horizontal="left" vertical="center" wrapText="1"/>
    </xf>
    <xf numFmtId="1" fontId="7" fillId="0" borderId="70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169" fontId="27" fillId="0" borderId="0" xfId="4" applyFont="1" applyAlignment="1" applyProtection="1">
      <alignment horizontal="right" vertical="center"/>
    </xf>
    <xf numFmtId="0" fontId="7" fillId="0" borderId="0" xfId="1" applyFont="1" applyAlignment="1">
      <alignment horizontal="center" vertical="center"/>
    </xf>
    <xf numFmtId="0" fontId="8" fillId="30" borderId="70" xfId="1" applyFont="1" applyFill="1" applyBorder="1" applyAlignment="1">
      <alignment vertical="center"/>
    </xf>
    <xf numFmtId="0" fontId="7" fillId="0" borderId="70" xfId="1" applyFont="1" applyBorder="1" applyAlignment="1">
      <alignment vertical="center" wrapText="1"/>
    </xf>
    <xf numFmtId="0" fontId="7" fillId="0" borderId="70" xfId="1" applyFont="1" applyBorder="1" applyAlignment="1">
      <alignment horizontal="left" vertical="center"/>
    </xf>
    <xf numFmtId="0" fontId="28" fillId="0" borderId="70" xfId="1" applyFont="1" applyBorder="1" applyAlignment="1">
      <alignment vertical="center" wrapText="1"/>
    </xf>
    <xf numFmtId="4" fontId="8" fillId="0" borderId="70" xfId="1" applyNumberFormat="1" applyFont="1" applyBorder="1" applyAlignment="1">
      <alignment horizontal="right" vertical="center"/>
    </xf>
    <xf numFmtId="0" fontId="28" fillId="6" borderId="73" xfId="1" applyFont="1" applyFill="1" applyBorder="1" applyAlignment="1">
      <alignment horizontal="left" vertical="center" wrapText="1"/>
    </xf>
    <xf numFmtId="0" fontId="7" fillId="6" borderId="73" xfId="1" applyFont="1" applyFill="1" applyBorder="1" applyAlignment="1">
      <alignment horizontal="left" vertical="center" wrapText="1"/>
    </xf>
    <xf numFmtId="0" fontId="27" fillId="0" borderId="0" xfId="1" applyFont="1" applyAlignment="1">
      <alignment vertical="center"/>
    </xf>
    <xf numFmtId="0" fontId="7" fillId="0" borderId="80" xfId="1" applyFont="1" applyBorder="1" applyAlignment="1">
      <alignment vertical="center"/>
    </xf>
    <xf numFmtId="0" fontId="27" fillId="30" borderId="81" xfId="1" applyFont="1" applyFill="1" applyBorder="1" applyAlignment="1">
      <alignment horizontal="center" vertical="center" wrapText="1"/>
    </xf>
    <xf numFmtId="169" fontId="27" fillId="30" borderId="82" xfId="4" applyFont="1" applyFill="1" applyBorder="1" applyAlignment="1" applyProtection="1">
      <alignment horizontal="center" vertical="center" wrapText="1"/>
    </xf>
    <xf numFmtId="0" fontId="28" fillId="6" borderId="81" xfId="1" applyFont="1" applyFill="1" applyBorder="1" applyAlignment="1">
      <alignment horizontal="left" vertical="center" wrapText="1"/>
    </xf>
    <xf numFmtId="0" fontId="28" fillId="0" borderId="81" xfId="1" applyFont="1" applyBorder="1" applyAlignment="1">
      <alignment horizontal="left" vertical="center" wrapText="1"/>
    </xf>
    <xf numFmtId="44" fontId="7" fillId="10" borderId="70" xfId="7" applyFont="1" applyFill="1" applyBorder="1" applyAlignment="1" applyProtection="1">
      <alignment horizontal="left" vertical="center" wrapText="1"/>
      <protection locked="0"/>
    </xf>
    <xf numFmtId="44" fontId="18" fillId="0" borderId="70" xfId="7" applyFont="1" applyBorder="1" applyAlignment="1" applyProtection="1">
      <alignment horizontal="left" vertical="center" wrapText="1"/>
    </xf>
    <xf numFmtId="44" fontId="18" fillId="0" borderId="82" xfId="7" applyFont="1" applyBorder="1" applyAlignment="1" applyProtection="1">
      <alignment horizontal="left" vertical="center" wrapText="1"/>
    </xf>
    <xf numFmtId="44" fontId="18" fillId="6" borderId="70" xfId="7" applyFont="1" applyFill="1" applyBorder="1" applyAlignment="1" applyProtection="1">
      <alignment horizontal="left" vertical="center" wrapText="1"/>
    </xf>
    <xf numFmtId="44" fontId="18" fillId="6" borderId="82" xfId="7" applyFont="1" applyFill="1" applyBorder="1" applyAlignment="1" applyProtection="1">
      <alignment horizontal="left" vertical="center" wrapText="1"/>
    </xf>
    <xf numFmtId="44" fontId="8" fillId="30" borderId="70" xfId="7" applyFont="1" applyFill="1" applyBorder="1" applyAlignment="1" applyProtection="1">
      <alignment horizontal="left" vertical="center"/>
    </xf>
    <xf numFmtId="44" fontId="30" fillId="0" borderId="80" xfId="7" applyFont="1" applyBorder="1" applyAlignment="1" applyProtection="1">
      <alignment horizontal="left" vertical="center"/>
    </xf>
    <xf numFmtId="44" fontId="29" fillId="30" borderId="87" xfId="7" applyFont="1" applyFill="1" applyBorder="1" applyAlignment="1" applyProtection="1">
      <alignment horizontal="left" vertical="center" wrapText="1"/>
    </xf>
    <xf numFmtId="44" fontId="8" fillId="30" borderId="88" xfId="7" applyFont="1" applyFill="1" applyBorder="1" applyAlignment="1" applyProtection="1">
      <alignment horizontal="left" vertical="center"/>
    </xf>
    <xf numFmtId="0" fontId="27" fillId="30" borderId="89" xfId="1" applyFont="1" applyFill="1" applyBorder="1" applyAlignment="1">
      <alignment horizontal="center" vertical="center" wrapText="1"/>
    </xf>
    <xf numFmtId="0" fontId="27" fillId="30" borderId="90" xfId="1" applyFont="1" applyFill="1" applyBorder="1" applyAlignment="1">
      <alignment horizontal="center" vertical="center" wrapText="1"/>
    </xf>
    <xf numFmtId="169" fontId="27" fillId="30" borderId="90" xfId="4" applyFont="1" applyFill="1" applyBorder="1" applyAlignment="1" applyProtection="1">
      <alignment horizontal="center" vertical="center" wrapText="1"/>
    </xf>
    <xf numFmtId="169" fontId="27" fillId="30" borderId="91" xfId="4" applyFont="1" applyFill="1" applyBorder="1" applyAlignment="1" applyProtection="1">
      <alignment horizontal="center" vertical="center" wrapText="1"/>
    </xf>
    <xf numFmtId="4" fontId="8" fillId="30" borderId="88" xfId="4" applyNumberFormat="1" applyFont="1" applyFill="1" applyBorder="1" applyAlignment="1" applyProtection="1">
      <alignment horizontal="right" vertical="center"/>
    </xf>
    <xf numFmtId="44" fontId="7" fillId="10" borderId="70" xfId="7" applyFont="1" applyFill="1" applyBorder="1" applyAlignment="1" applyProtection="1">
      <alignment horizontal="center" vertical="center" wrapText="1"/>
      <protection locked="0"/>
    </xf>
    <xf numFmtId="44" fontId="18" fillId="0" borderId="70" xfId="7" applyFont="1" applyBorder="1" applyAlignment="1" applyProtection="1">
      <alignment horizontal="right" vertical="center"/>
    </xf>
    <xf numFmtId="44" fontId="18" fillId="0" borderId="82" xfId="7" applyFont="1" applyBorder="1" applyAlignment="1" applyProtection="1">
      <alignment horizontal="right" vertical="center"/>
    </xf>
    <xf numFmtId="44" fontId="7" fillId="6" borderId="70" xfId="7" applyFont="1" applyFill="1" applyBorder="1" applyAlignment="1" applyProtection="1">
      <alignment horizontal="left" vertical="center"/>
    </xf>
    <xf numFmtId="44" fontId="7" fillId="6" borderId="70" xfId="7" applyFont="1" applyFill="1" applyBorder="1" applyAlignment="1" applyProtection="1">
      <alignment horizontal="left" vertical="center" wrapText="1"/>
    </xf>
    <xf numFmtId="44" fontId="27" fillId="30" borderId="89" xfId="7" applyFont="1" applyFill="1" applyBorder="1" applyAlignment="1" applyProtection="1">
      <alignment horizontal="center" vertical="center" wrapText="1"/>
    </xf>
    <xf numFmtId="44" fontId="27" fillId="30" borderId="90" xfId="7" applyFont="1" applyFill="1" applyBorder="1" applyAlignment="1" applyProtection="1">
      <alignment horizontal="center" vertical="center" wrapText="1"/>
    </xf>
    <xf numFmtId="44" fontId="7" fillId="6" borderId="81" xfId="7" applyFont="1" applyFill="1" applyBorder="1" applyAlignment="1" applyProtection="1">
      <alignment horizontal="left" vertical="center" wrapText="1"/>
    </xf>
    <xf numFmtId="44" fontId="18" fillId="6" borderId="81" xfId="7" applyFont="1" applyFill="1" applyBorder="1" applyAlignment="1" applyProtection="1">
      <alignment horizontal="left" vertical="center" wrapText="1"/>
    </xf>
    <xf numFmtId="0" fontId="7" fillId="0" borderId="92" xfId="1" applyFont="1" applyBorder="1" applyAlignment="1">
      <alignment horizontal="left" vertical="center"/>
    </xf>
    <xf numFmtId="0" fontId="7" fillId="0" borderId="92" xfId="1" applyFont="1" applyBorder="1" applyAlignment="1">
      <alignment horizontal="center" vertical="center"/>
    </xf>
    <xf numFmtId="1" fontId="7" fillId="0" borderId="92" xfId="1" applyNumberFormat="1" applyFont="1" applyBorder="1" applyAlignment="1">
      <alignment horizontal="center" vertical="center"/>
    </xf>
    <xf numFmtId="169" fontId="18" fillId="0" borderId="92" xfId="4" applyFont="1" applyBorder="1" applyAlignment="1" applyProtection="1">
      <alignment horizontal="right" vertical="center"/>
    </xf>
    <xf numFmtId="0" fontId="7" fillId="0" borderId="81" xfId="1" applyFont="1" applyBorder="1" applyAlignment="1">
      <alignment vertical="center" wrapText="1"/>
    </xf>
    <xf numFmtId="44" fontId="18" fillId="0" borderId="82" xfId="7" applyFont="1" applyFill="1" applyBorder="1" applyAlignment="1" applyProtection="1">
      <alignment horizontal="left" vertical="center"/>
    </xf>
    <xf numFmtId="0" fontId="7" fillId="0" borderId="81" xfId="1" applyFont="1" applyBorder="1" applyAlignment="1">
      <alignment horizontal="left" vertical="center"/>
    </xf>
    <xf numFmtId="44" fontId="8" fillId="30" borderId="82" xfId="7" applyFont="1" applyFill="1" applyBorder="1" applyAlignment="1" applyProtection="1">
      <alignment horizontal="left" vertical="center"/>
    </xf>
    <xf numFmtId="0" fontId="28" fillId="0" borderId="81" xfId="1" applyFont="1" applyBorder="1" applyAlignment="1">
      <alignment vertical="center" wrapText="1"/>
    </xf>
    <xf numFmtId="4" fontId="8" fillId="30" borderId="82" xfId="4" applyNumberFormat="1" applyFont="1" applyFill="1" applyBorder="1" applyAlignment="1" applyProtection="1">
      <alignment horizontal="right" vertical="center"/>
    </xf>
    <xf numFmtId="44" fontId="8" fillId="0" borderId="70" xfId="7" applyFont="1" applyBorder="1" applyAlignment="1" applyProtection="1">
      <alignment horizontal="left" vertical="center"/>
    </xf>
    <xf numFmtId="0" fontId="27" fillId="30" borderId="89" xfId="1" applyFont="1" applyFill="1" applyBorder="1" applyAlignment="1">
      <alignment horizontal="center" vertical="center"/>
    </xf>
    <xf numFmtId="0" fontId="27" fillId="30" borderId="93" xfId="1" applyFont="1" applyFill="1" applyBorder="1" applyAlignment="1">
      <alignment horizontal="center" vertical="center"/>
    </xf>
    <xf numFmtId="4" fontId="8" fillId="0" borderId="81" xfId="1" applyNumberFormat="1" applyFont="1" applyBorder="1" applyAlignment="1">
      <alignment horizontal="right" vertical="center"/>
    </xf>
    <xf numFmtId="4" fontId="8" fillId="0" borderId="79" xfId="1" applyNumberFormat="1" applyFont="1" applyBorder="1" applyAlignment="1">
      <alignment vertical="center"/>
    </xf>
    <xf numFmtId="4" fontId="8" fillId="0" borderId="0" xfId="1" applyNumberFormat="1" applyFont="1" applyAlignment="1">
      <alignment vertical="center"/>
    </xf>
    <xf numFmtId="4" fontId="27" fillId="0" borderId="0" xfId="1" applyNumberFormat="1" applyFont="1" applyAlignment="1">
      <alignment horizontal="right" vertical="center"/>
    </xf>
    <xf numFmtId="0" fontId="31" fillId="30" borderId="88" xfId="1" applyFont="1" applyFill="1" applyBorder="1" applyAlignment="1">
      <alignment horizontal="center" vertical="center"/>
    </xf>
    <xf numFmtId="44" fontId="19" fillId="0" borderId="82" xfId="7" applyFont="1" applyBorder="1" applyAlignment="1" applyProtection="1">
      <alignment horizontal="left" vertical="center"/>
    </xf>
    <xf numFmtId="0" fontId="8" fillId="0" borderId="1" xfId="1" applyFont="1" applyBorder="1" applyAlignment="1" applyProtection="1">
      <alignment horizontal="right" vertical="center" wrapText="1"/>
      <protection locked="0"/>
    </xf>
    <xf numFmtId="0" fontId="8" fillId="0" borderId="1" xfId="7" applyNumberFormat="1" applyFont="1" applyBorder="1" applyAlignment="1" applyProtection="1">
      <alignment horizontal="center" vertical="center"/>
    </xf>
    <xf numFmtId="0" fontId="8" fillId="14" borderId="1" xfId="7" applyNumberFormat="1" applyFont="1" applyFill="1" applyBorder="1" applyAlignment="1" applyProtection="1">
      <alignment horizontal="center" vertical="center"/>
    </xf>
    <xf numFmtId="0" fontId="7" fillId="0" borderId="62" xfId="1" applyFont="1" applyBorder="1" applyAlignment="1">
      <alignment horizontal="center" vertical="center" wrapText="1"/>
    </xf>
    <xf numFmtId="0" fontId="7" fillId="0" borderId="62" xfId="1" applyFont="1" applyBorder="1" applyAlignment="1">
      <alignment horizontal="center" vertical="center"/>
    </xf>
    <xf numFmtId="0" fontId="7" fillId="0" borderId="62" xfId="1" applyFont="1" applyBorder="1" applyAlignment="1">
      <alignment vertical="center"/>
    </xf>
    <xf numFmtId="0" fontId="8" fillId="0" borderId="62" xfId="1" applyFont="1" applyBorder="1" applyAlignment="1">
      <alignment horizontal="center" vertical="center"/>
    </xf>
    <xf numFmtId="0" fontId="7" fillId="16" borderId="62" xfId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1" fontId="7" fillId="0" borderId="0" xfId="1" applyNumberFormat="1" applyFont="1" applyAlignment="1">
      <alignment vertical="center"/>
    </xf>
    <xf numFmtId="0" fontId="7" fillId="0" borderId="62" xfId="1" applyFont="1" applyBorder="1" applyAlignment="1">
      <alignment vertical="center" wrapText="1"/>
    </xf>
    <xf numFmtId="0" fontId="8" fillId="0" borderId="62" xfId="1" applyFont="1" applyBorder="1" applyAlignment="1">
      <alignment vertical="center" wrapText="1"/>
    </xf>
    <xf numFmtId="0" fontId="7" fillId="6" borderId="62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8" fillId="0" borderId="0" xfId="1" applyFont="1" applyAlignment="1">
      <alignment vertical="center" wrapText="1"/>
    </xf>
    <xf numFmtId="3" fontId="8" fillId="0" borderId="0" xfId="1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3" fontId="9" fillId="10" borderId="62" xfId="1" applyNumberFormat="1" applyFont="1" applyFill="1" applyBorder="1" applyAlignment="1" applyProtection="1">
      <alignment horizontal="center" vertical="center"/>
      <protection locked="0"/>
    </xf>
    <xf numFmtId="3" fontId="31" fillId="0" borderId="62" xfId="1" applyNumberFormat="1" applyFont="1" applyBorder="1" applyAlignment="1">
      <alignment horizontal="center" vertical="center"/>
    </xf>
    <xf numFmtId="0" fontId="9" fillId="10" borderId="62" xfId="1" applyFont="1" applyFill="1" applyBorder="1" applyAlignment="1" applyProtection="1">
      <alignment horizontal="center" vertical="center"/>
      <protection locked="0"/>
    </xf>
    <xf numFmtId="0" fontId="9" fillId="10" borderId="62" xfId="1" applyFont="1" applyFill="1" applyBorder="1" applyAlignment="1" applyProtection="1">
      <alignment horizontal="center" vertical="center" wrapText="1"/>
      <protection locked="0"/>
    </xf>
    <xf numFmtId="3" fontId="31" fillId="0" borderId="0" xfId="1" applyNumberFormat="1" applyFont="1" applyAlignment="1">
      <alignment horizontal="center" vertical="center"/>
    </xf>
    <xf numFmtId="0" fontId="8" fillId="0" borderId="66" xfId="1" applyFont="1" applyBorder="1" applyAlignment="1">
      <alignment horizontal="center" vertical="center" wrapText="1"/>
    </xf>
    <xf numFmtId="0" fontId="8" fillId="0" borderId="65" xfId="1" applyFont="1" applyBorder="1" applyAlignment="1">
      <alignment horizontal="center" vertical="center"/>
    </xf>
    <xf numFmtId="0" fontId="8" fillId="10" borderId="65" xfId="1" applyFont="1" applyFill="1" applyBorder="1" applyAlignment="1" applyProtection="1">
      <alignment horizontal="center" vertical="center" wrapText="1"/>
      <protection locked="0"/>
    </xf>
    <xf numFmtId="0" fontId="8" fillId="0" borderId="65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7" fillId="0" borderId="79" xfId="1" applyFont="1" applyBorder="1" applyAlignment="1">
      <alignment vertical="center" wrapText="1"/>
    </xf>
    <xf numFmtId="0" fontId="7" fillId="0" borderId="80" xfId="1" applyFont="1" applyBorder="1" applyAlignment="1">
      <alignment horizontal="center" vertical="center" wrapText="1"/>
    </xf>
    <xf numFmtId="0" fontId="7" fillId="0" borderId="95" xfId="1" applyFont="1" applyBorder="1" applyAlignment="1">
      <alignment vertical="center"/>
    </xf>
    <xf numFmtId="0" fontId="24" fillId="0" borderId="96" xfId="1" applyFont="1" applyBorder="1" applyAlignment="1">
      <alignment horizontal="center" vertical="center"/>
    </xf>
    <xf numFmtId="0" fontId="9" fillId="15" borderId="98" xfId="1" applyFont="1" applyFill="1" applyBorder="1" applyAlignment="1">
      <alignment horizontal="center" vertical="center"/>
    </xf>
    <xf numFmtId="0" fontId="8" fillId="15" borderId="98" xfId="1" applyFont="1" applyFill="1" applyBorder="1" applyAlignment="1">
      <alignment horizontal="center" vertical="center"/>
    </xf>
    <xf numFmtId="0" fontId="17" fillId="0" borderId="0" xfId="1" applyFont="1" applyAlignment="1">
      <alignment horizontal="right" vertical="center"/>
    </xf>
    <xf numFmtId="0" fontId="8" fillId="0" borderId="79" xfId="1" applyFont="1" applyBorder="1" applyAlignment="1">
      <alignment vertical="center" wrapText="1"/>
    </xf>
    <xf numFmtId="0" fontId="7" fillId="0" borderId="68" xfId="1" applyFont="1" applyBorder="1" applyAlignment="1">
      <alignment horizontal="center" vertical="center"/>
    </xf>
    <xf numFmtId="0" fontId="8" fillId="0" borderId="68" xfId="1" applyFont="1" applyBorder="1" applyAlignment="1">
      <alignment horizontal="center" vertical="center"/>
    </xf>
    <xf numFmtId="0" fontId="8" fillId="16" borderId="68" xfId="1" applyFont="1" applyFill="1" applyBorder="1" applyAlignment="1">
      <alignment horizontal="center" vertical="center" wrapText="1"/>
    </xf>
    <xf numFmtId="0" fontId="7" fillId="0" borderId="68" xfId="1" applyFont="1" applyBorder="1" applyAlignment="1">
      <alignment horizontal="center" vertical="center" wrapText="1"/>
    </xf>
    <xf numFmtId="0" fontId="7" fillId="0" borderId="67" xfId="1" applyFont="1" applyBorder="1" applyAlignment="1">
      <alignment horizontal="center" vertical="center" wrapText="1"/>
    </xf>
    <xf numFmtId="44" fontId="19" fillId="0" borderId="74" xfId="7" applyFont="1" applyFill="1" applyBorder="1" applyAlignment="1">
      <alignment horizontal="left" vertical="center"/>
    </xf>
    <xf numFmtId="0" fontId="19" fillId="32" borderId="36" xfId="0" applyFont="1" applyFill="1" applyBorder="1" applyAlignment="1">
      <alignment horizontal="center" vertical="center"/>
    </xf>
    <xf numFmtId="0" fontId="8" fillId="21" borderId="10" xfId="1" applyFont="1" applyFill="1" applyBorder="1" applyAlignment="1">
      <alignment horizontal="center" vertical="center" wrapText="1"/>
    </xf>
    <xf numFmtId="0" fontId="8" fillId="21" borderId="11" xfId="1" applyFont="1" applyFill="1" applyBorder="1" applyAlignment="1">
      <alignment horizontal="center" vertical="center" wrapText="1"/>
    </xf>
    <xf numFmtId="44" fontId="8" fillId="0" borderId="11" xfId="7" applyFont="1" applyFill="1" applyBorder="1" applyAlignment="1" applyProtection="1">
      <alignment horizontal="left" vertical="center"/>
    </xf>
    <xf numFmtId="44" fontId="8" fillId="26" borderId="11" xfId="7" applyFont="1" applyFill="1" applyBorder="1" applyAlignment="1" applyProtection="1">
      <alignment horizontal="left" vertical="center"/>
    </xf>
    <xf numFmtId="0" fontId="8" fillId="25" borderId="10" xfId="1" applyFont="1" applyFill="1" applyBorder="1" applyAlignment="1">
      <alignment horizontal="center" vertical="center"/>
    </xf>
    <xf numFmtId="0" fontId="8" fillId="25" borderId="11" xfId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/>
    </xf>
    <xf numFmtId="44" fontId="8" fillId="20" borderId="11" xfId="7" applyFont="1" applyFill="1" applyBorder="1" applyAlignment="1" applyProtection="1">
      <alignment horizontal="left" vertical="center"/>
    </xf>
    <xf numFmtId="0" fontId="23" fillId="0" borderId="10" xfId="1" applyFont="1" applyBorder="1" applyAlignment="1">
      <alignment horizontal="center" vertical="center"/>
    </xf>
    <xf numFmtId="44" fontId="23" fillId="0" borderId="11" xfId="7" applyFont="1" applyBorder="1" applyAlignment="1" applyProtection="1">
      <alignment horizontal="left" vertical="center" wrapText="1"/>
    </xf>
    <xf numFmtId="0" fontId="8" fillId="21" borderId="10" xfId="1" applyFont="1" applyFill="1" applyBorder="1" applyAlignment="1">
      <alignment horizontal="center" vertical="center"/>
    </xf>
    <xf numFmtId="0" fontId="8" fillId="21" borderId="11" xfId="1" applyFont="1" applyFill="1" applyBorder="1" applyAlignment="1">
      <alignment horizontal="center" vertical="center"/>
    </xf>
    <xf numFmtId="0" fontId="8" fillId="6" borderId="10" xfId="1" applyFont="1" applyFill="1" applyBorder="1" applyAlignment="1">
      <alignment horizontal="center" vertical="center"/>
    </xf>
    <xf numFmtId="44" fontId="8" fillId="6" borderId="11" xfId="7" applyFont="1" applyFill="1" applyBorder="1" applyAlignment="1" applyProtection="1">
      <alignment horizontal="left" vertical="center"/>
    </xf>
    <xf numFmtId="44" fontId="8" fillId="0" borderId="11" xfId="7" applyFont="1" applyFill="1" applyBorder="1" applyAlignment="1" applyProtection="1">
      <alignment horizontal="left" vertical="center" wrapText="1"/>
    </xf>
    <xf numFmtId="0" fontId="7" fillId="22" borderId="17" xfId="1" applyFont="1" applyFill="1" applyBorder="1" applyAlignment="1">
      <alignment horizontal="left" vertical="center" wrapText="1"/>
    </xf>
    <xf numFmtId="0" fontId="7" fillId="22" borderId="15" xfId="1" applyFont="1" applyFill="1" applyBorder="1" applyAlignment="1">
      <alignment horizontal="left" vertical="center" wrapText="1"/>
    </xf>
    <xf numFmtId="4" fontId="8" fillId="21" borderId="11" xfId="1" applyNumberFormat="1" applyFont="1" applyFill="1" applyBorder="1" applyAlignment="1">
      <alignment horizontal="center" vertical="center" wrapText="1"/>
    </xf>
    <xf numFmtId="0" fontId="8" fillId="17" borderId="10" xfId="1" applyFont="1" applyFill="1" applyBorder="1" applyAlignment="1">
      <alignment horizontal="center" vertical="center"/>
    </xf>
    <xf numFmtId="0" fontId="8" fillId="0" borderId="107" xfId="1" applyFont="1" applyBorder="1" applyAlignment="1">
      <alignment horizontal="center" vertical="center" wrapText="1"/>
    </xf>
    <xf numFmtId="0" fontId="7" fillId="0" borderId="96" xfId="1" applyFont="1" applyBorder="1" applyAlignment="1">
      <alignment vertical="center"/>
    </xf>
    <xf numFmtId="0" fontId="14" fillId="0" borderId="0" xfId="1" applyFont="1" applyAlignment="1">
      <alignment horizontal="left" vertical="center" wrapText="1"/>
    </xf>
    <xf numFmtId="44" fontId="8" fillId="0" borderId="0" xfId="7" applyFont="1" applyFill="1" applyBorder="1" applyAlignment="1" applyProtection="1">
      <alignment horizontal="left" vertical="center"/>
    </xf>
    <xf numFmtId="0" fontId="34" fillId="0" borderId="0" xfId="1" applyFont="1"/>
    <xf numFmtId="44" fontId="22" fillId="38" borderId="1" xfId="7" applyFont="1" applyFill="1" applyBorder="1" applyAlignment="1" applyProtection="1">
      <alignment horizontal="left" vertical="center"/>
      <protection locked="0"/>
    </xf>
    <xf numFmtId="44" fontId="22" fillId="38" borderId="11" xfId="7" applyFont="1" applyFill="1" applyBorder="1" applyAlignment="1" applyProtection="1">
      <alignment horizontal="left" vertical="center" wrapText="1"/>
      <protection locked="0"/>
    </xf>
    <xf numFmtId="0" fontId="19" fillId="10" borderId="17" xfId="0" applyFont="1" applyFill="1" applyBorder="1" applyAlignment="1">
      <alignment vertical="center" wrapText="1"/>
    </xf>
    <xf numFmtId="44" fontId="19" fillId="10" borderId="52" xfId="7" applyFont="1" applyFill="1" applyBorder="1" applyAlignment="1">
      <alignment horizontal="left" vertical="center"/>
    </xf>
    <xf numFmtId="166" fontId="8" fillId="6" borderId="1" xfId="1" applyNumberFormat="1" applyFont="1" applyFill="1" applyBorder="1" applyAlignment="1" applyProtection="1">
      <alignment horizontal="center" vertical="center"/>
      <protection locked="0"/>
    </xf>
    <xf numFmtId="44" fontId="7" fillId="0" borderId="0" xfId="1" applyNumberFormat="1" applyFont="1" applyAlignment="1">
      <alignment vertical="center"/>
    </xf>
    <xf numFmtId="0" fontId="33" fillId="6" borderId="0" xfId="1" applyFont="1" applyFill="1" applyAlignment="1">
      <alignment horizontal="center" vertical="center" wrapText="1"/>
    </xf>
    <xf numFmtId="0" fontId="25" fillId="35" borderId="0" xfId="1" applyFont="1" applyFill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10" borderId="0" xfId="1" applyFont="1" applyFill="1" applyAlignment="1" applyProtection="1">
      <alignment horizontal="center" vertical="center" wrapText="1"/>
      <protection locked="0"/>
    </xf>
    <xf numFmtId="0" fontId="8" fillId="10" borderId="0" xfId="1" applyFont="1" applyFill="1" applyAlignment="1" applyProtection="1">
      <alignment horizontal="left" vertical="center" wrapText="1"/>
      <protection locked="0"/>
    </xf>
    <xf numFmtId="0" fontId="25" fillId="36" borderId="0" xfId="1" applyFont="1" applyFill="1" applyAlignment="1">
      <alignment horizontal="center" vertical="center" wrapText="1"/>
    </xf>
    <xf numFmtId="14" fontId="8" fillId="10" borderId="0" xfId="1" applyNumberFormat="1" applyFont="1" applyFill="1" applyAlignment="1" applyProtection="1">
      <alignment horizontal="center" vertical="center" wrapText="1"/>
      <protection locked="0"/>
    </xf>
    <xf numFmtId="0" fontId="8" fillId="6" borderId="0" xfId="1" applyFont="1" applyFill="1" applyAlignment="1">
      <alignment horizontal="center" vertical="center" wrapText="1"/>
    </xf>
    <xf numFmtId="0" fontId="8" fillId="14" borderId="0" xfId="1" applyFont="1" applyFill="1" applyAlignment="1">
      <alignment horizontal="center" vertical="center" wrapText="1"/>
    </xf>
    <xf numFmtId="2" fontId="8" fillId="0" borderId="0" xfId="1" applyNumberFormat="1" applyFont="1" applyAlignment="1">
      <alignment horizontal="center" vertical="center" wrapText="1"/>
    </xf>
    <xf numFmtId="4" fontId="8" fillId="21" borderId="0" xfId="1" applyNumberFormat="1" applyFont="1" applyFill="1" applyAlignment="1">
      <alignment horizontal="center" vertical="center" wrapText="1"/>
    </xf>
    <xf numFmtId="0" fontId="8" fillId="12" borderId="0" xfId="1" applyFont="1" applyFill="1" applyAlignment="1">
      <alignment horizontal="center" vertical="center"/>
    </xf>
    <xf numFmtId="4" fontId="8" fillId="0" borderId="0" xfId="1" applyNumberFormat="1" applyFont="1" applyAlignment="1">
      <alignment horizontal="center" vertical="center" wrapText="1"/>
    </xf>
    <xf numFmtId="4" fontId="8" fillId="20" borderId="0" xfId="1" applyNumberFormat="1" applyFont="1" applyFill="1" applyAlignment="1">
      <alignment horizontal="right" vertical="center" wrapText="1"/>
    </xf>
    <xf numFmtId="0" fontId="8" fillId="20" borderId="0" xfId="1" applyFont="1" applyFill="1" applyAlignment="1">
      <alignment horizontal="center" vertical="center" wrapText="1"/>
    </xf>
    <xf numFmtId="0" fontId="7" fillId="22" borderId="0" xfId="1" applyFont="1" applyFill="1" applyAlignment="1">
      <alignment horizontal="left" vertical="center" wrapText="1"/>
    </xf>
    <xf numFmtId="0" fontId="8" fillId="7" borderId="0" xfId="1" applyFont="1" applyFill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8" fillId="17" borderId="0" xfId="1" applyFont="1" applyFill="1" applyAlignment="1">
      <alignment horizontal="center" vertical="center" wrapText="1"/>
    </xf>
    <xf numFmtId="0" fontId="22" fillId="38" borderId="0" xfId="1" applyFont="1" applyFill="1" applyAlignment="1">
      <alignment horizontal="center" vertical="center" wrapText="1"/>
    </xf>
    <xf numFmtId="0" fontId="7" fillId="22" borderId="0" xfId="1" applyFont="1" applyFill="1" applyAlignment="1">
      <alignment horizontal="left" vertical="center"/>
    </xf>
    <xf numFmtId="0" fontId="8" fillId="21" borderId="0" xfId="1" applyFont="1" applyFill="1" applyAlignment="1">
      <alignment horizontal="center" vertical="center" wrapText="1"/>
    </xf>
    <xf numFmtId="44" fontId="8" fillId="26" borderId="0" xfId="7" applyFont="1" applyFill="1" applyBorder="1" applyAlignment="1" applyProtection="1">
      <alignment horizontal="left" vertical="center"/>
    </xf>
    <xf numFmtId="0" fontId="7" fillId="29" borderId="0" xfId="1" applyFont="1" applyFill="1" applyAlignment="1">
      <alignment horizontal="left" vertical="center"/>
    </xf>
    <xf numFmtId="0" fontId="8" fillId="21" borderId="0" xfId="1" applyFont="1" applyFill="1" applyAlignment="1">
      <alignment horizontal="left" vertical="center"/>
    </xf>
    <xf numFmtId="0" fontId="8" fillId="25" borderId="0" xfId="1" applyFont="1" applyFill="1" applyAlignment="1">
      <alignment horizontal="center" vertical="center" wrapText="1"/>
    </xf>
    <xf numFmtId="44" fontId="8" fillId="20" borderId="0" xfId="7" applyFont="1" applyFill="1" applyBorder="1" applyAlignment="1" applyProtection="1">
      <alignment horizontal="left" vertical="center"/>
    </xf>
    <xf numFmtId="0" fontId="25" fillId="12" borderId="0" xfId="1" applyFont="1" applyFill="1" applyAlignment="1">
      <alignment horizontal="center" vertical="center"/>
    </xf>
    <xf numFmtId="44" fontId="8" fillId="0" borderId="0" xfId="7" applyFont="1" applyBorder="1" applyAlignment="1" applyProtection="1">
      <alignment horizontal="left" vertical="center"/>
    </xf>
    <xf numFmtId="44" fontId="23" fillId="0" borderId="0" xfId="7" applyFont="1" applyBorder="1" applyAlignment="1" applyProtection="1">
      <alignment horizontal="left" vertical="center" wrapText="1"/>
    </xf>
    <xf numFmtId="44" fontId="22" fillId="38" borderId="0" xfId="7" applyFont="1" applyFill="1" applyBorder="1" applyAlignment="1" applyProtection="1">
      <alignment horizontal="left" vertical="center" wrapText="1"/>
      <protection locked="0"/>
    </xf>
    <xf numFmtId="44" fontId="8" fillId="0" borderId="0" xfId="7" applyFont="1" applyBorder="1" applyAlignment="1" applyProtection="1">
      <alignment horizontal="left" vertical="center" wrapText="1"/>
    </xf>
    <xf numFmtId="0" fontId="25" fillId="24" borderId="0" xfId="1" applyFont="1" applyFill="1" applyAlignment="1">
      <alignment horizontal="left" vertical="center" wrapText="1"/>
    </xf>
    <xf numFmtId="44" fontId="8" fillId="0" borderId="0" xfId="7" applyFont="1" applyFill="1" applyBorder="1" applyAlignment="1" applyProtection="1">
      <alignment horizontal="left" vertical="center" wrapText="1"/>
    </xf>
    <xf numFmtId="44" fontId="8" fillId="20" borderId="0" xfId="7" applyFont="1" applyFill="1" applyBorder="1" applyAlignment="1" applyProtection="1">
      <alignment horizontal="left" vertical="center" wrapText="1"/>
    </xf>
    <xf numFmtId="0" fontId="8" fillId="21" borderId="0" xfId="1" applyFont="1" applyFill="1" applyAlignment="1">
      <alignment horizontal="center" vertical="center"/>
    </xf>
    <xf numFmtId="44" fontId="8" fillId="6" borderId="0" xfId="7" applyFont="1" applyFill="1" applyBorder="1" applyAlignment="1" applyProtection="1">
      <alignment horizontal="left" vertical="center"/>
    </xf>
    <xf numFmtId="44" fontId="8" fillId="6" borderId="0" xfId="7" applyFont="1" applyFill="1" applyBorder="1" applyAlignment="1" applyProtection="1">
      <alignment horizontal="left" vertical="center" wrapText="1"/>
    </xf>
    <xf numFmtId="0" fontId="7" fillId="0" borderId="0" xfId="1" applyFont="1" applyAlignment="1">
      <alignment horizontal="left" vertical="center" wrapText="1"/>
    </xf>
    <xf numFmtId="44" fontId="8" fillId="17" borderId="0" xfId="7" applyFont="1" applyFill="1" applyBorder="1" applyAlignment="1" applyProtection="1">
      <alignment horizontal="left" vertical="center"/>
    </xf>
    <xf numFmtId="0" fontId="8" fillId="23" borderId="0" xfId="1" applyFont="1" applyFill="1" applyAlignment="1">
      <alignment horizontal="left" vertical="center"/>
    </xf>
    <xf numFmtId="0" fontId="8" fillId="23" borderId="0" xfId="1" applyFont="1" applyFill="1" applyAlignment="1">
      <alignment horizontal="center" vertical="center"/>
    </xf>
    <xf numFmtId="49" fontId="8" fillId="19" borderId="0" xfId="1" applyNumberFormat="1" applyFont="1" applyFill="1" applyAlignment="1">
      <alignment horizontal="center" vertical="center" wrapText="1"/>
    </xf>
    <xf numFmtId="49" fontId="8" fillId="19" borderId="0" xfId="1" applyNumberFormat="1" applyFont="1" applyFill="1" applyAlignment="1">
      <alignment horizontal="left" vertical="center" wrapText="1"/>
    </xf>
    <xf numFmtId="0" fontId="8" fillId="19" borderId="0" xfId="1" applyFont="1" applyFill="1" applyAlignment="1">
      <alignment horizontal="center" vertical="center" wrapText="1"/>
    </xf>
    <xf numFmtId="0" fontId="7" fillId="19" borderId="0" xfId="1" applyFont="1" applyFill="1" applyAlignment="1">
      <alignment horizontal="left" vertical="center" wrapText="1"/>
    </xf>
    <xf numFmtId="0" fontId="8" fillId="19" borderId="0" xfId="1" applyFont="1" applyFill="1" applyAlignment="1">
      <alignment horizontal="left" vertical="center" wrapText="1"/>
    </xf>
    <xf numFmtId="49" fontId="8" fillId="15" borderId="0" xfId="1" applyNumberFormat="1" applyFont="1" applyFill="1" applyAlignment="1">
      <alignment horizontal="center" vertical="center" wrapText="1"/>
    </xf>
    <xf numFmtId="49" fontId="7" fillId="19" borderId="0" xfId="1" applyNumberFormat="1" applyFont="1" applyFill="1" applyAlignment="1">
      <alignment horizontal="center" vertical="center" wrapText="1"/>
    </xf>
    <xf numFmtId="49" fontId="7" fillId="19" borderId="0" xfId="1" applyNumberFormat="1" applyFont="1" applyFill="1" applyAlignment="1">
      <alignment horizontal="left" vertical="center" wrapText="1"/>
    </xf>
    <xf numFmtId="49" fontId="7" fillId="18" borderId="0" xfId="1" applyNumberFormat="1" applyFont="1" applyFill="1" applyAlignment="1">
      <alignment horizontal="center" vertical="center" wrapText="1"/>
    </xf>
    <xf numFmtId="44" fontId="8" fillId="17" borderId="0" xfId="7" applyFont="1" applyFill="1" applyBorder="1" applyAlignment="1" applyProtection="1">
      <alignment horizontal="left" vertical="center" wrapText="1"/>
    </xf>
    <xf numFmtId="0" fontId="8" fillId="12" borderId="0" xfId="1" applyFont="1" applyFill="1" applyAlignment="1">
      <alignment horizontal="center" vertical="center" wrapText="1"/>
    </xf>
    <xf numFmtId="0" fontId="8" fillId="13" borderId="0" xfId="1" applyFont="1" applyFill="1" applyAlignment="1">
      <alignment horizontal="center" vertical="center"/>
    </xf>
    <xf numFmtId="0" fontId="8" fillId="16" borderId="0" xfId="1" applyFont="1" applyFill="1" applyAlignment="1">
      <alignment horizontal="center" vertical="center" wrapText="1"/>
    </xf>
    <xf numFmtId="44" fontId="8" fillId="16" borderId="0" xfId="7" applyFont="1" applyFill="1" applyBorder="1" applyAlignment="1" applyProtection="1">
      <alignment horizontal="left" vertical="center" wrapText="1"/>
    </xf>
    <xf numFmtId="44" fontId="8" fillId="14" borderId="0" xfId="7" applyFont="1" applyFill="1" applyBorder="1" applyAlignment="1" applyProtection="1">
      <alignment horizontal="left" vertical="center" wrapText="1"/>
    </xf>
    <xf numFmtId="44" fontId="8" fillId="10" borderId="0" xfId="7" applyFont="1" applyFill="1" applyBorder="1" applyAlignment="1" applyProtection="1">
      <alignment horizontal="left" vertical="center" wrapText="1"/>
    </xf>
    <xf numFmtId="0" fontId="8" fillId="10" borderId="0" xfId="1" applyFont="1" applyFill="1" applyAlignment="1">
      <alignment horizontal="center" vertical="center" wrapText="1"/>
    </xf>
    <xf numFmtId="0" fontId="8" fillId="8" borderId="0" xfId="1" applyFont="1" applyFill="1" applyAlignment="1">
      <alignment horizontal="left" vertical="center" wrapText="1"/>
    </xf>
    <xf numFmtId="0" fontId="8" fillId="11" borderId="0" xfId="1" applyFont="1" applyFill="1" applyAlignment="1">
      <alignment horizontal="center" vertical="center"/>
    </xf>
    <xf numFmtId="0" fontId="8" fillId="10" borderId="0" xfId="7" applyNumberFormat="1" applyFont="1" applyFill="1" applyBorder="1" applyAlignment="1" applyProtection="1">
      <alignment horizontal="center" vertical="center"/>
      <protection locked="0"/>
    </xf>
    <xf numFmtId="0" fontId="8" fillId="9" borderId="0" xfId="1" applyFont="1" applyFill="1" applyAlignment="1">
      <alignment horizontal="center" vertical="center" wrapText="1"/>
    </xf>
    <xf numFmtId="0" fontId="8" fillId="7" borderId="0" xfId="1" applyFont="1" applyFill="1" applyAlignment="1">
      <alignment horizontal="center" vertical="center" wrapText="1"/>
    </xf>
    <xf numFmtId="0" fontId="8" fillId="6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19" fillId="8" borderId="51" xfId="0" applyFont="1" applyFill="1" applyBorder="1" applyAlignment="1">
      <alignment horizontal="center" vertical="center"/>
    </xf>
    <xf numFmtId="0" fontId="36" fillId="41" borderId="27" xfId="1" applyFont="1" applyFill="1" applyBorder="1" applyAlignment="1">
      <alignment vertical="center"/>
    </xf>
    <xf numFmtId="0" fontId="15" fillId="6" borderId="27" xfId="1" applyFont="1" applyFill="1" applyBorder="1" applyAlignment="1">
      <alignment vertical="center"/>
    </xf>
    <xf numFmtId="0" fontId="4" fillId="6" borderId="26" xfId="1" applyFill="1" applyBorder="1" applyAlignment="1">
      <alignment vertical="center"/>
    </xf>
    <xf numFmtId="0" fontId="4" fillId="10" borderId="27" xfId="1" applyFill="1" applyBorder="1" applyAlignment="1">
      <alignment vertical="center"/>
    </xf>
    <xf numFmtId="0" fontId="27" fillId="8" borderId="0" xfId="1" applyFont="1" applyFill="1" applyAlignment="1">
      <alignment vertical="center"/>
    </xf>
    <xf numFmtId="0" fontId="7" fillId="0" borderId="1" xfId="1" applyFont="1" applyBorder="1" applyAlignment="1">
      <alignment vertical="center"/>
    </xf>
    <xf numFmtId="44" fontId="7" fillId="6" borderId="1" xfId="1" applyNumberFormat="1" applyFont="1" applyFill="1" applyBorder="1" applyAlignment="1">
      <alignment vertical="center"/>
    </xf>
    <xf numFmtId="44" fontId="7" fillId="37" borderId="1" xfId="1" applyNumberFormat="1" applyFont="1" applyFill="1" applyBorder="1" applyAlignment="1">
      <alignment vertical="center"/>
    </xf>
    <xf numFmtId="44" fontId="7" fillId="0" borderId="1" xfId="7" applyFont="1" applyBorder="1" applyAlignment="1">
      <alignment vertical="center"/>
    </xf>
    <xf numFmtId="44" fontId="7" fillId="0" borderId="1" xfId="1" applyNumberFormat="1" applyFont="1" applyBorder="1" applyAlignment="1">
      <alignment vertical="center"/>
    </xf>
    <xf numFmtId="0" fontId="7" fillId="6" borderId="1" xfId="1" applyFont="1" applyFill="1" applyBorder="1" applyAlignment="1">
      <alignment vertical="center"/>
    </xf>
    <xf numFmtId="0" fontId="28" fillId="6" borderId="0" xfId="1" applyFont="1" applyFill="1" applyAlignment="1">
      <alignment horizontal="left" vertical="center" wrapText="1"/>
    </xf>
    <xf numFmtId="0" fontId="28" fillId="6" borderId="113" xfId="1" applyFont="1" applyFill="1" applyBorder="1" applyAlignment="1">
      <alignment horizontal="left" vertical="center" wrapText="1"/>
    </xf>
    <xf numFmtId="0" fontId="28" fillId="6" borderId="46" xfId="1" applyFont="1" applyFill="1" applyBorder="1" applyAlignment="1">
      <alignment horizontal="left" vertical="center" wrapText="1"/>
    </xf>
    <xf numFmtId="0" fontId="7" fillId="6" borderId="46" xfId="1" applyFont="1" applyFill="1" applyBorder="1" applyAlignment="1">
      <alignment horizontal="center" vertical="center"/>
    </xf>
    <xf numFmtId="44" fontId="7" fillId="10" borderId="46" xfId="7" applyFont="1" applyFill="1" applyBorder="1" applyAlignment="1" applyProtection="1">
      <alignment horizontal="center" vertical="center" wrapText="1"/>
      <protection locked="0"/>
    </xf>
    <xf numFmtId="0" fontId="28" fillId="6" borderId="1" xfId="1" applyFont="1" applyFill="1" applyBorder="1" applyAlignment="1">
      <alignment horizontal="left" vertical="center" wrapText="1"/>
    </xf>
    <xf numFmtId="0" fontId="28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170" fontId="7" fillId="6" borderId="1" xfId="1" applyNumberFormat="1" applyFont="1" applyFill="1" applyBorder="1" applyAlignment="1">
      <alignment horizontal="center" vertical="center"/>
    </xf>
    <xf numFmtId="169" fontId="18" fillId="0" borderId="1" xfId="4" applyFont="1" applyBorder="1" applyAlignment="1" applyProtection="1">
      <alignment horizontal="right" vertical="center"/>
    </xf>
    <xf numFmtId="44" fontId="19" fillId="30" borderId="1" xfId="7" applyFont="1" applyFill="1" applyBorder="1" applyAlignment="1" applyProtection="1">
      <alignment horizontal="left" vertical="center"/>
    </xf>
    <xf numFmtId="1" fontId="7" fillId="6" borderId="70" xfId="7" applyNumberFormat="1" applyFont="1" applyFill="1" applyBorder="1" applyAlignment="1" applyProtection="1">
      <alignment horizontal="left" vertical="center"/>
    </xf>
    <xf numFmtId="2" fontId="7" fillId="6" borderId="70" xfId="7" applyNumberFormat="1" applyFont="1" applyFill="1" applyBorder="1" applyAlignment="1" applyProtection="1">
      <alignment horizontal="left" vertical="center"/>
    </xf>
    <xf numFmtId="44" fontId="7" fillId="6" borderId="113" xfId="7" applyFont="1" applyFill="1" applyBorder="1" applyAlignment="1" applyProtection="1">
      <alignment horizontal="left" vertical="center"/>
    </xf>
    <xf numFmtId="44" fontId="7" fillId="6" borderId="46" xfId="7" applyFont="1" applyFill="1" applyBorder="1" applyAlignment="1" applyProtection="1">
      <alignment horizontal="left" vertical="center"/>
    </xf>
    <xf numFmtId="44" fontId="7" fillId="10" borderId="46" xfId="7" applyFont="1" applyFill="1" applyBorder="1" applyAlignment="1" applyProtection="1">
      <alignment horizontal="left" vertical="center" wrapText="1"/>
      <protection locked="0"/>
    </xf>
    <xf numFmtId="44" fontId="8" fillId="30" borderId="3" xfId="7" applyFont="1" applyFill="1" applyBorder="1" applyAlignment="1" applyProtection="1">
      <alignment vertical="center"/>
    </xf>
    <xf numFmtId="44" fontId="8" fillId="30" borderId="35" xfId="7" applyFont="1" applyFill="1" applyBorder="1" applyAlignment="1" applyProtection="1">
      <alignment vertical="center"/>
    </xf>
    <xf numFmtId="44" fontId="8" fillId="30" borderId="4" xfId="7" applyFont="1" applyFill="1" applyBorder="1" applyAlignment="1" applyProtection="1">
      <alignment vertical="center"/>
    </xf>
    <xf numFmtId="44" fontId="7" fillId="39" borderId="3" xfId="7" applyFont="1" applyFill="1" applyBorder="1" applyAlignment="1" applyProtection="1">
      <alignment vertical="center"/>
    </xf>
    <xf numFmtId="44" fontId="8" fillId="34" borderId="0" xfId="7" applyFont="1" applyFill="1" applyBorder="1" applyAlignment="1" applyProtection="1">
      <alignment horizontal="right" vertical="center"/>
    </xf>
    <xf numFmtId="44" fontId="7" fillId="6" borderId="0" xfId="7" applyFont="1" applyFill="1" applyBorder="1" applyAlignment="1" applyProtection="1">
      <alignment horizontal="center" vertical="center"/>
    </xf>
    <xf numFmtId="0" fontId="7" fillId="0" borderId="3" xfId="1" applyFont="1" applyBorder="1" applyAlignment="1">
      <alignment vertical="center"/>
    </xf>
    <xf numFmtId="44" fontId="8" fillId="30" borderId="70" xfId="1" applyNumberFormat="1" applyFont="1" applyFill="1" applyBorder="1" applyAlignment="1">
      <alignment vertical="center"/>
    </xf>
    <xf numFmtId="0" fontId="8" fillId="34" borderId="0" xfId="1" applyFont="1" applyFill="1" applyAlignment="1">
      <alignment horizontal="right" vertical="center"/>
    </xf>
    <xf numFmtId="0" fontId="8" fillId="34" borderId="116" xfId="1" applyFont="1" applyFill="1" applyBorder="1" applyAlignment="1">
      <alignment horizontal="right" vertical="center"/>
    </xf>
    <xf numFmtId="0" fontId="8" fillId="34" borderId="0" xfId="1" applyFont="1" applyFill="1" applyAlignment="1">
      <alignment vertical="center"/>
    </xf>
    <xf numFmtId="44" fontId="8" fillId="34" borderId="0" xfId="7" applyFont="1" applyFill="1" applyBorder="1" applyAlignment="1" applyProtection="1">
      <alignment horizontal="left" vertical="center"/>
    </xf>
    <xf numFmtId="172" fontId="18" fillId="0" borderId="82" xfId="4" applyNumberFormat="1" applyFont="1" applyFill="1" applyBorder="1" applyAlignment="1" applyProtection="1">
      <alignment horizontal="right" vertical="center"/>
    </xf>
    <xf numFmtId="0" fontId="28" fillId="6" borderId="70" xfId="1" applyFont="1" applyFill="1" applyBorder="1" applyAlignment="1">
      <alignment vertical="center" wrapText="1"/>
    </xf>
    <xf numFmtId="44" fontId="8" fillId="30" borderId="71" xfId="1" applyNumberFormat="1" applyFont="1" applyFill="1" applyBorder="1" applyAlignment="1">
      <alignment vertical="center"/>
    </xf>
    <xf numFmtId="0" fontId="27" fillId="0" borderId="94" xfId="1" applyFont="1" applyBorder="1" applyAlignment="1">
      <alignment horizontal="center" vertical="center"/>
    </xf>
    <xf numFmtId="44" fontId="8" fillId="0" borderId="71" xfId="7" applyFont="1" applyFill="1" applyBorder="1" applyAlignment="1" applyProtection="1">
      <alignment horizontal="left" vertical="center"/>
    </xf>
    <xf numFmtId="0" fontId="27" fillId="30" borderId="91" xfId="1" applyFont="1" applyFill="1" applyBorder="1" applyAlignment="1">
      <alignment horizontal="center" vertical="center" wrapText="1"/>
    </xf>
    <xf numFmtId="44" fontId="18" fillId="0" borderId="82" xfId="7" applyFont="1" applyBorder="1" applyAlignment="1" applyProtection="1">
      <alignment horizontal="left" vertical="center"/>
    </xf>
    <xf numFmtId="44" fontId="31" fillId="30" borderId="82" xfId="7" applyFont="1" applyFill="1" applyBorder="1" applyAlignment="1" applyProtection="1">
      <alignment horizontal="left" vertical="center"/>
    </xf>
    <xf numFmtId="169" fontId="18" fillId="0" borderId="80" xfId="4" applyFont="1" applyBorder="1" applyAlignment="1" applyProtection="1">
      <alignment horizontal="right" vertical="center"/>
    </xf>
    <xf numFmtId="0" fontId="8" fillId="0" borderId="117" xfId="1" applyFont="1" applyBorder="1" applyAlignment="1">
      <alignment horizontal="center" vertical="center" wrapText="1"/>
    </xf>
    <xf numFmtId="0" fontId="8" fillId="0" borderId="118" xfId="1" applyFont="1" applyBorder="1" applyAlignment="1">
      <alignment horizontal="center" vertical="center"/>
    </xf>
    <xf numFmtId="0" fontId="8" fillId="10" borderId="118" xfId="1" applyFont="1" applyFill="1" applyBorder="1" applyAlignment="1" applyProtection="1">
      <alignment horizontal="center" vertical="center" wrapText="1"/>
      <protection locked="0"/>
    </xf>
    <xf numFmtId="0" fontId="8" fillId="0" borderId="118" xfId="1" applyFont="1" applyBorder="1" applyAlignment="1">
      <alignment horizontal="center" vertical="center" wrapText="1"/>
    </xf>
    <xf numFmtId="0" fontId="7" fillId="0" borderId="121" xfId="1" applyFont="1" applyBorder="1" applyAlignment="1">
      <alignment vertical="center" wrapText="1"/>
    </xf>
    <xf numFmtId="3" fontId="9" fillId="10" borderId="121" xfId="1" applyNumberFormat="1" applyFont="1" applyFill="1" applyBorder="1" applyAlignment="1" applyProtection="1">
      <alignment horizontal="center" vertical="center"/>
      <protection locked="0"/>
    </xf>
    <xf numFmtId="3" fontId="31" fillId="0" borderId="121" xfId="1" applyNumberFormat="1" applyFont="1" applyBorder="1" applyAlignment="1">
      <alignment horizontal="center" vertical="center"/>
    </xf>
    <xf numFmtId="0" fontId="7" fillId="0" borderId="121" xfId="1" applyFont="1" applyBorder="1" applyAlignment="1">
      <alignment horizontal="center" vertical="center"/>
    </xf>
    <xf numFmtId="0" fontId="8" fillId="0" borderId="121" xfId="1" applyFont="1" applyBorder="1" applyAlignment="1">
      <alignment horizontal="center" vertical="center"/>
    </xf>
    <xf numFmtId="0" fontId="7" fillId="16" borderId="121" xfId="1" applyFont="1" applyFill="1" applyBorder="1" applyAlignment="1">
      <alignment horizontal="center" vertical="center" wrapText="1"/>
    </xf>
    <xf numFmtId="0" fontId="7" fillId="0" borderId="121" xfId="1" applyFont="1" applyBorder="1" applyAlignment="1">
      <alignment horizontal="center" vertical="center" wrapText="1"/>
    </xf>
    <xf numFmtId="0" fontId="7" fillId="0" borderId="122" xfId="1" applyFont="1" applyBorder="1" applyAlignment="1">
      <alignment horizontal="center" vertical="center" wrapText="1"/>
    </xf>
    <xf numFmtId="0" fontId="7" fillId="0" borderId="65" xfId="1" applyFont="1" applyBorder="1" applyAlignment="1">
      <alignment vertical="center"/>
    </xf>
    <xf numFmtId="3" fontId="9" fillId="10" borderId="65" xfId="1" applyNumberFormat="1" applyFont="1" applyFill="1" applyBorder="1" applyAlignment="1" applyProtection="1">
      <alignment horizontal="center" vertical="center"/>
      <protection locked="0"/>
    </xf>
    <xf numFmtId="3" fontId="31" fillId="0" borderId="65" xfId="1" applyNumberFormat="1" applyFont="1" applyBorder="1" applyAlignment="1">
      <alignment horizontal="center" vertical="center"/>
    </xf>
    <xf numFmtId="0" fontId="7" fillId="0" borderId="65" xfId="1" applyFont="1" applyBorder="1" applyAlignment="1">
      <alignment horizontal="center" vertical="center"/>
    </xf>
    <xf numFmtId="0" fontId="7" fillId="16" borderId="65" xfId="1" applyFont="1" applyFill="1" applyBorder="1" applyAlignment="1">
      <alignment horizontal="center" vertical="center" wrapText="1"/>
    </xf>
    <xf numFmtId="0" fontId="7" fillId="0" borderId="65" xfId="1" applyFont="1" applyBorder="1" applyAlignment="1">
      <alignment horizontal="center" vertical="center" wrapText="1"/>
    </xf>
    <xf numFmtId="0" fontId="7" fillId="0" borderId="64" xfId="1" applyFont="1" applyBorder="1" applyAlignment="1">
      <alignment horizontal="center" vertical="center" wrapText="1"/>
    </xf>
    <xf numFmtId="0" fontId="8" fillId="0" borderId="68" xfId="1" applyFont="1" applyBorder="1" applyAlignment="1">
      <alignment vertical="center" wrapText="1"/>
    </xf>
    <xf numFmtId="3" fontId="9" fillId="10" borderId="68" xfId="1" applyNumberFormat="1" applyFont="1" applyFill="1" applyBorder="1" applyAlignment="1" applyProtection="1">
      <alignment horizontal="center" vertical="center"/>
      <protection locked="0"/>
    </xf>
    <xf numFmtId="3" fontId="31" fillId="0" borderId="68" xfId="1" applyNumberFormat="1" applyFont="1" applyBorder="1" applyAlignment="1">
      <alignment horizontal="center" vertical="center"/>
    </xf>
    <xf numFmtId="0" fontId="7" fillId="16" borderId="68" xfId="1" applyFont="1" applyFill="1" applyBorder="1" applyAlignment="1">
      <alignment horizontal="center" vertical="center" wrapText="1"/>
    </xf>
    <xf numFmtId="0" fontId="7" fillId="6" borderId="121" xfId="1" applyFont="1" applyFill="1" applyBorder="1" applyAlignment="1">
      <alignment horizontal="center" vertical="center"/>
    </xf>
    <xf numFmtId="0" fontId="7" fillId="0" borderId="65" xfId="1" applyFont="1" applyBorder="1" applyAlignment="1">
      <alignment vertical="center" wrapText="1"/>
    </xf>
    <xf numFmtId="0" fontId="7" fillId="0" borderId="68" xfId="1" applyFont="1" applyBorder="1" applyAlignment="1">
      <alignment vertical="center" wrapText="1"/>
    </xf>
    <xf numFmtId="43" fontId="14" fillId="0" borderId="0" xfId="9" applyFont="1" applyAlignment="1">
      <alignment horizontal="left" vertical="center" wrapText="1"/>
    </xf>
    <xf numFmtId="43" fontId="0" fillId="0" borderId="0" xfId="9" applyFont="1" applyAlignment="1" applyProtection="1">
      <alignment horizontal="right" vertical="center"/>
    </xf>
    <xf numFmtId="0" fontId="38" fillId="0" borderId="126" xfId="1" applyFont="1" applyBorder="1"/>
    <xf numFmtId="0" fontId="38" fillId="0" borderId="0" xfId="1" applyFont="1"/>
    <xf numFmtId="0" fontId="15" fillId="10" borderId="128" xfId="1" applyFont="1" applyFill="1" applyBorder="1" applyAlignment="1" applyProtection="1">
      <alignment vertical="center" wrapText="1"/>
      <protection locked="0"/>
    </xf>
    <xf numFmtId="0" fontId="15" fillId="0" borderId="129" xfId="1" applyFont="1" applyBorder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5" fillId="0" borderId="0" xfId="1" applyFont="1" applyAlignment="1">
      <alignment horizontal="center" vertical="center" wrapText="1"/>
    </xf>
    <xf numFmtId="0" fontId="15" fillId="0" borderId="128" xfId="1" applyFont="1" applyBorder="1" applyAlignment="1">
      <alignment horizontal="center" vertical="center"/>
    </xf>
    <xf numFmtId="0" fontId="39" fillId="10" borderId="128" xfId="1" applyFont="1" applyFill="1" applyBorder="1" applyAlignment="1" applyProtection="1">
      <alignment horizontal="center" vertical="center"/>
      <protection locked="0"/>
    </xf>
    <xf numFmtId="1" fontId="40" fillId="10" borderId="128" xfId="1" applyNumberFormat="1" applyFont="1" applyFill="1" applyBorder="1" applyAlignment="1" applyProtection="1">
      <alignment horizontal="center" vertical="center"/>
      <protection locked="0"/>
    </xf>
    <xf numFmtId="0" fontId="15" fillId="0" borderId="0" xfId="1" applyFont="1" applyAlignment="1">
      <alignment horizontal="center" vertical="center"/>
    </xf>
    <xf numFmtId="1" fontId="40" fillId="0" borderId="0" xfId="1" applyNumberFormat="1" applyFont="1" applyAlignment="1">
      <alignment horizontal="center" vertical="center"/>
    </xf>
    <xf numFmtId="0" fontId="4" fillId="0" borderId="53" xfId="1" applyBorder="1"/>
    <xf numFmtId="0" fontId="4" fillId="0" borderId="55" xfId="1" applyBorder="1"/>
    <xf numFmtId="0" fontId="4" fillId="0" borderId="54" xfId="1" applyBorder="1"/>
    <xf numFmtId="0" fontId="15" fillId="0" borderId="131" xfId="1" applyFont="1" applyBorder="1" applyAlignment="1">
      <alignment vertical="center"/>
    </xf>
    <xf numFmtId="175" fontId="15" fillId="0" borderId="0" xfId="1" applyNumberFormat="1" applyFont="1" applyAlignment="1">
      <alignment horizontal="right" vertical="center"/>
    </xf>
    <xf numFmtId="0" fontId="15" fillId="43" borderId="128" xfId="1" applyFont="1" applyFill="1" applyBorder="1" applyAlignment="1">
      <alignment horizontal="center" vertical="center"/>
    </xf>
    <xf numFmtId="0" fontId="15" fillId="44" borderId="128" xfId="1" applyFont="1" applyFill="1" applyBorder="1" applyAlignment="1">
      <alignment horizontal="center" vertical="center"/>
    </xf>
    <xf numFmtId="0" fontId="6" fillId="45" borderId="128" xfId="1" applyFont="1" applyFill="1" applyBorder="1" applyAlignment="1">
      <alignment horizontal="center" vertical="center" wrapText="1"/>
    </xf>
    <xf numFmtId="1" fontId="5" fillId="45" borderId="128" xfId="1" applyNumberFormat="1" applyFont="1" applyFill="1" applyBorder="1" applyAlignment="1">
      <alignment horizontal="center" vertical="center" wrapText="1"/>
    </xf>
    <xf numFmtId="4" fontId="6" fillId="10" borderId="128" xfId="1" applyNumberFormat="1" applyFont="1" applyFill="1" applyBorder="1" applyAlignment="1" applyProtection="1">
      <alignment horizontal="center" vertical="center" wrapText="1"/>
      <protection locked="0"/>
    </xf>
    <xf numFmtId="1" fontId="5" fillId="0" borderId="128" xfId="1" applyNumberFormat="1" applyFont="1" applyBorder="1" applyAlignment="1" applyProtection="1">
      <alignment horizontal="center" vertical="center" wrapText="1"/>
      <protection locked="0"/>
    </xf>
    <xf numFmtId="2" fontId="42" fillId="10" borderId="128" xfId="1" applyNumberFormat="1" applyFont="1" applyFill="1" applyBorder="1" applyAlignment="1" applyProtection="1">
      <alignment horizontal="center" vertical="center" wrapText="1"/>
      <protection locked="0"/>
    </xf>
    <xf numFmtId="169" fontId="5" fillId="0" borderId="128" xfId="4" applyFont="1" applyFill="1" applyBorder="1" applyAlignment="1" applyProtection="1">
      <alignment horizontal="center" vertical="center" wrapText="1"/>
    </xf>
    <xf numFmtId="10" fontId="5" fillId="0" borderId="128" xfId="10" applyNumberFormat="1" applyFont="1" applyFill="1" applyBorder="1" applyAlignment="1" applyProtection="1">
      <alignment horizontal="center" vertical="center" wrapText="1"/>
    </xf>
    <xf numFmtId="10" fontId="5" fillId="10" borderId="128" xfId="10" applyNumberFormat="1" applyFont="1" applyFill="1" applyBorder="1" applyAlignment="1" applyProtection="1">
      <alignment horizontal="center" vertical="center" wrapText="1"/>
      <protection locked="0"/>
    </xf>
    <xf numFmtId="4" fontId="5" fillId="0" borderId="128" xfId="4" applyNumberFormat="1" applyFont="1" applyFill="1" applyBorder="1" applyAlignment="1" applyProtection="1">
      <alignment horizontal="center" vertical="center" wrapText="1"/>
    </xf>
    <xf numFmtId="2" fontId="5" fillId="26" borderId="128" xfId="4" applyNumberFormat="1" applyFont="1" applyFill="1" applyBorder="1" applyAlignment="1" applyProtection="1">
      <alignment horizontal="center" vertical="center" wrapText="1"/>
    </xf>
    <xf numFmtId="2" fontId="5" fillId="0" borderId="128" xfId="4" applyNumberFormat="1" applyFont="1" applyFill="1" applyBorder="1" applyAlignment="1" applyProtection="1">
      <alignment horizontal="center" vertical="center" wrapText="1"/>
    </xf>
    <xf numFmtId="171" fontId="5" fillId="45" borderId="128" xfId="4" applyNumberFormat="1" applyFont="1" applyFill="1" applyBorder="1" applyAlignment="1" applyProtection="1">
      <alignment horizontal="center" vertical="center" wrapText="1"/>
    </xf>
    <xf numFmtId="171" fontId="5" fillId="26" borderId="128" xfId="1" applyNumberFormat="1" applyFont="1" applyFill="1" applyBorder="1" applyAlignment="1">
      <alignment horizontal="center" vertical="center" wrapText="1"/>
    </xf>
    <xf numFmtId="0" fontId="43" fillId="0" borderId="131" xfId="1" applyFont="1" applyBorder="1" applyAlignment="1" applyProtection="1">
      <alignment vertical="center"/>
      <protection locked="0"/>
    </xf>
    <xf numFmtId="176" fontId="5" fillId="0" borderId="0" xfId="1" applyNumberFormat="1" applyFont="1"/>
    <xf numFmtId="2" fontId="5" fillId="0" borderId="0" xfId="1" applyNumberFormat="1" applyFont="1"/>
    <xf numFmtId="1" fontId="15" fillId="43" borderId="128" xfId="1" applyNumberFormat="1" applyFont="1" applyFill="1" applyBorder="1" applyAlignment="1">
      <alignment horizontal="center" vertical="center"/>
    </xf>
    <xf numFmtId="171" fontId="15" fillId="44" borderId="128" xfId="1" applyNumberFormat="1" applyFont="1" applyFill="1" applyBorder="1" applyAlignment="1">
      <alignment horizontal="center" vertical="center" wrapText="1"/>
    </xf>
    <xf numFmtId="0" fontId="4" fillId="17" borderId="128" xfId="1" applyFill="1" applyBorder="1"/>
    <xf numFmtId="0" fontId="6" fillId="0" borderId="128" xfId="1" applyFont="1" applyBorder="1" applyAlignment="1">
      <alignment horizontal="center" vertical="center"/>
    </xf>
    <xf numFmtId="0" fontId="6" fillId="25" borderId="128" xfId="1" applyFont="1" applyFill="1" applyBorder="1" applyAlignment="1">
      <alignment horizontal="center" vertical="center" wrapText="1"/>
    </xf>
    <xf numFmtId="10" fontId="5" fillId="6" borderId="128" xfId="1" applyNumberFormat="1" applyFont="1" applyFill="1" applyBorder="1" applyAlignment="1">
      <alignment horizontal="center" vertical="center"/>
    </xf>
    <xf numFmtId="2" fontId="5" fillId="0" borderId="128" xfId="1" applyNumberFormat="1" applyFont="1" applyBorder="1" applyAlignment="1">
      <alignment horizontal="right" vertical="center"/>
    </xf>
    <xf numFmtId="166" fontId="5" fillId="6" borderId="128" xfId="1" applyNumberFormat="1" applyFont="1" applyFill="1" applyBorder="1" applyAlignment="1">
      <alignment horizontal="center" vertical="center"/>
    </xf>
    <xf numFmtId="4" fontId="15" fillId="20" borderId="128" xfId="1" applyNumberFormat="1" applyFont="1" applyFill="1" applyBorder="1" applyAlignment="1">
      <alignment vertical="center"/>
    </xf>
    <xf numFmtId="0" fontId="15" fillId="25" borderId="128" xfId="1" applyFont="1" applyFill="1" applyBorder="1" applyAlignment="1">
      <alignment horizontal="center" vertical="center"/>
    </xf>
    <xf numFmtId="0" fontId="15" fillId="25" borderId="128" xfId="1" applyFont="1" applyFill="1" applyBorder="1" applyAlignment="1">
      <alignment vertical="center"/>
    </xf>
    <xf numFmtId="0" fontId="15" fillId="25" borderId="128" xfId="1" applyFont="1" applyFill="1" applyBorder="1" applyAlignment="1">
      <alignment horizontal="center" vertical="center" wrapText="1"/>
    </xf>
    <xf numFmtId="10" fontId="5" fillId="10" borderId="128" xfId="1" applyNumberFormat="1" applyFont="1" applyFill="1" applyBorder="1" applyAlignment="1">
      <alignment horizontal="right" vertical="center"/>
    </xf>
    <xf numFmtId="4" fontId="5" fillId="0" borderId="128" xfId="1" applyNumberFormat="1" applyFont="1" applyBorder="1" applyAlignment="1">
      <alignment horizontal="right" vertical="center"/>
    </xf>
    <xf numFmtId="0" fontId="5" fillId="0" borderId="128" xfId="1" applyFont="1" applyBorder="1" applyAlignment="1">
      <alignment horizontal="right" vertical="center" wrapText="1"/>
    </xf>
    <xf numFmtId="9" fontId="5" fillId="10" borderId="128" xfId="1" applyNumberFormat="1" applyFont="1" applyFill="1" applyBorder="1" applyAlignment="1">
      <alignment horizontal="left" vertical="center" wrapText="1"/>
    </xf>
    <xf numFmtId="168" fontId="5" fillId="10" borderId="128" xfId="1" applyNumberFormat="1" applyFont="1" applyFill="1" applyBorder="1" applyAlignment="1">
      <alignment horizontal="left" vertical="center" wrapText="1"/>
    </xf>
    <xf numFmtId="0" fontId="5" fillId="0" borderId="128" xfId="1" applyFont="1" applyBorder="1"/>
    <xf numFmtId="167" fontId="15" fillId="20" borderId="128" xfId="1" applyNumberFormat="1" applyFont="1" applyFill="1" applyBorder="1" applyAlignment="1">
      <alignment horizontal="right" vertical="center"/>
    </xf>
    <xf numFmtId="4" fontId="15" fillId="20" borderId="128" xfId="1" applyNumberFormat="1" applyFont="1" applyFill="1" applyBorder="1" applyAlignment="1">
      <alignment horizontal="right" vertical="center"/>
    </xf>
    <xf numFmtId="0" fontId="6" fillId="25" borderId="128" xfId="1" applyFont="1" applyFill="1" applyBorder="1" applyAlignment="1">
      <alignment horizontal="center" vertical="center"/>
    </xf>
    <xf numFmtId="4" fontId="5" fillId="0" borderId="128" xfId="1" applyNumberFormat="1" applyFont="1" applyBorder="1" applyAlignment="1">
      <alignment horizontal="right" vertical="center" wrapText="1"/>
    </xf>
    <xf numFmtId="4" fontId="5" fillId="10" borderId="128" xfId="1" applyNumberFormat="1" applyFont="1" applyFill="1" applyBorder="1" applyAlignment="1">
      <alignment horizontal="right" vertical="center" wrapText="1"/>
    </xf>
    <xf numFmtId="4" fontId="6" fillId="20" borderId="128" xfId="1" applyNumberFormat="1" applyFont="1" applyFill="1" applyBorder="1" applyAlignment="1">
      <alignment horizontal="right" vertical="center"/>
    </xf>
    <xf numFmtId="0" fontId="6" fillId="17" borderId="128" xfId="1" applyFont="1" applyFill="1" applyBorder="1" applyAlignment="1">
      <alignment horizontal="center" vertical="center" wrapText="1"/>
    </xf>
    <xf numFmtId="0" fontId="6" fillId="20" borderId="128" xfId="1" applyFont="1" applyFill="1" applyBorder="1" applyAlignment="1">
      <alignment horizontal="center" vertical="center" wrapText="1"/>
    </xf>
    <xf numFmtId="0" fontId="6" fillId="0" borderId="128" xfId="1" applyFont="1" applyBorder="1" applyAlignment="1">
      <alignment horizontal="center" vertical="center" wrapText="1"/>
    </xf>
    <xf numFmtId="165" fontId="6" fillId="20" borderId="128" xfId="1" applyNumberFormat="1" applyFont="1" applyFill="1" applyBorder="1" applyAlignment="1">
      <alignment horizontal="right" vertical="center" wrapText="1"/>
    </xf>
    <xf numFmtId="0" fontId="5" fillId="6" borderId="0" xfId="1" applyFont="1" applyFill="1"/>
    <xf numFmtId="0" fontId="6" fillId="21" borderId="133" xfId="1" applyFont="1" applyFill="1" applyBorder="1" applyAlignment="1">
      <alignment horizontal="center" vertical="center"/>
    </xf>
    <xf numFmtId="0" fontId="6" fillId="21" borderId="128" xfId="1" applyFont="1" applyFill="1" applyBorder="1" applyAlignment="1">
      <alignment horizontal="center" vertical="center"/>
    </xf>
    <xf numFmtId="0" fontId="5" fillId="0" borderId="53" xfId="1" applyFont="1" applyBorder="1" applyAlignment="1">
      <alignment horizontal="left" vertical="center"/>
    </xf>
    <xf numFmtId="0" fontId="5" fillId="0" borderId="55" xfId="1" applyFont="1" applyBorder="1" applyAlignment="1">
      <alignment horizontal="left" vertical="center"/>
    </xf>
    <xf numFmtId="0" fontId="5" fillId="0" borderId="54" xfId="1" applyFont="1" applyBorder="1" applyAlignment="1">
      <alignment horizontal="left" vertical="center"/>
    </xf>
    <xf numFmtId="0" fontId="6" fillId="6" borderId="128" xfId="1" applyFont="1" applyFill="1" applyBorder="1" applyAlignment="1">
      <alignment horizontal="center" vertical="center"/>
    </xf>
    <xf numFmtId="10" fontId="5" fillId="0" borderId="128" xfId="1" applyNumberFormat="1" applyFont="1" applyBorder="1" applyAlignment="1">
      <alignment horizontal="center" vertical="center" wrapText="1"/>
    </xf>
    <xf numFmtId="4" fontId="6" fillId="0" borderId="128" xfId="1" applyNumberFormat="1" applyFont="1" applyBorder="1" applyAlignment="1">
      <alignment horizontal="right" vertical="center"/>
    </xf>
    <xf numFmtId="4" fontId="6" fillId="39" borderId="128" xfId="1" applyNumberFormat="1" applyFont="1" applyFill="1" applyBorder="1" applyAlignment="1">
      <alignment horizontal="right" vertical="center" wrapText="1"/>
    </xf>
    <xf numFmtId="0" fontId="6" fillId="17" borderId="128" xfId="1" applyFont="1" applyFill="1" applyBorder="1" applyAlignment="1">
      <alignment horizontal="center" vertical="center"/>
    </xf>
    <xf numFmtId="0" fontId="6" fillId="17" borderId="53" xfId="1" applyFont="1" applyFill="1" applyBorder="1" applyAlignment="1">
      <alignment vertical="center"/>
    </xf>
    <xf numFmtId="0" fontId="6" fillId="17" borderId="55" xfId="1" applyFont="1" applyFill="1" applyBorder="1" applyAlignment="1">
      <alignment vertical="center"/>
    </xf>
    <xf numFmtId="0" fontId="6" fillId="6" borderId="128" xfId="1" applyFont="1" applyFill="1" applyBorder="1" applyAlignment="1">
      <alignment horizontal="center"/>
    </xf>
    <xf numFmtId="166" fontId="5" fillId="0" borderId="128" xfId="1" applyNumberFormat="1" applyFont="1" applyBorder="1" applyAlignment="1">
      <alignment horizontal="center" vertical="center" wrapText="1"/>
    </xf>
    <xf numFmtId="4" fontId="6" fillId="6" borderId="128" xfId="1" applyNumberFormat="1" applyFont="1" applyFill="1" applyBorder="1" applyAlignment="1">
      <alignment horizontal="right" vertical="center"/>
    </xf>
    <xf numFmtId="4" fontId="6" fillId="6" borderId="53" xfId="1" applyNumberFormat="1" applyFont="1" applyFill="1" applyBorder="1"/>
    <xf numFmtId="0" fontId="5" fillId="0" borderId="54" xfId="1" applyFont="1" applyBorder="1"/>
    <xf numFmtId="4" fontId="45" fillId="6" borderId="53" xfId="1" applyNumberFormat="1" applyFont="1" applyFill="1" applyBorder="1"/>
    <xf numFmtId="4" fontId="45" fillId="6" borderId="53" xfId="1" applyNumberFormat="1" applyFont="1" applyFill="1" applyBorder="1" applyAlignment="1">
      <alignment horizontal="right"/>
    </xf>
    <xf numFmtId="177" fontId="45" fillId="6" borderId="53" xfId="1" applyNumberFormat="1" applyFont="1" applyFill="1" applyBorder="1" applyAlignment="1">
      <alignment horizontal="right" vertical="center"/>
    </xf>
    <xf numFmtId="0" fontId="5" fillId="0" borderId="53" xfId="1" applyFont="1" applyBorder="1"/>
    <xf numFmtId="0" fontId="5" fillId="0" borderId="55" xfId="1" applyFont="1" applyBorder="1"/>
    <xf numFmtId="4" fontId="6" fillId="6" borderId="128" xfId="1" applyNumberFormat="1" applyFont="1" applyFill="1" applyBorder="1" applyAlignment="1">
      <alignment horizontal="right"/>
    </xf>
    <xf numFmtId="0" fontId="6" fillId="26" borderId="53" xfId="1" applyFont="1" applyFill="1" applyBorder="1" applyAlignment="1">
      <alignment vertical="center"/>
    </xf>
    <xf numFmtId="0" fontId="6" fillId="26" borderId="55" xfId="1" applyFont="1" applyFill="1" applyBorder="1" applyAlignment="1">
      <alignment vertical="center"/>
    </xf>
    <xf numFmtId="0" fontId="6" fillId="26" borderId="54" xfId="1" applyFont="1" applyFill="1" applyBorder="1" applyAlignment="1">
      <alignment vertical="center"/>
    </xf>
    <xf numFmtId="2" fontId="6" fillId="0" borderId="128" xfId="1" applyNumberFormat="1" applyFont="1" applyBorder="1" applyAlignment="1">
      <alignment horizontal="right" vertical="center" wrapText="1"/>
    </xf>
    <xf numFmtId="4" fontId="6" fillId="6" borderId="128" xfId="1" applyNumberFormat="1" applyFont="1" applyFill="1" applyBorder="1" applyAlignment="1">
      <alignment horizontal="right" vertical="center" wrapText="1"/>
    </xf>
    <xf numFmtId="0" fontId="5" fillId="0" borderId="53" xfId="1" applyFont="1" applyBorder="1" applyAlignment="1">
      <alignment vertical="center"/>
    </xf>
    <xf numFmtId="0" fontId="5" fillId="0" borderId="55" xfId="1" applyFont="1" applyBorder="1" applyAlignment="1">
      <alignment vertical="center"/>
    </xf>
    <xf numFmtId="0" fontId="5" fillId="0" borderId="54" xfId="1" applyFont="1" applyBorder="1" applyAlignment="1">
      <alignment vertical="center"/>
    </xf>
    <xf numFmtId="0" fontId="6" fillId="21" borderId="128" xfId="1" applyFont="1" applyFill="1" applyBorder="1" applyAlignment="1">
      <alignment horizontal="center" vertical="center" wrapText="1"/>
    </xf>
    <xf numFmtId="4" fontId="6" fillId="21" borderId="128" xfId="1" applyNumberFormat="1" applyFont="1" applyFill="1" applyBorder="1" applyAlignment="1">
      <alignment horizontal="center" vertical="center" wrapText="1"/>
    </xf>
    <xf numFmtId="0" fontId="5" fillId="0" borderId="128" xfId="1" applyFont="1" applyBorder="1" applyAlignment="1">
      <alignment horizontal="center" vertical="center"/>
    </xf>
    <xf numFmtId="10" fontId="6" fillId="10" borderId="128" xfId="1" applyNumberFormat="1" applyFont="1" applyFill="1" applyBorder="1" applyAlignment="1">
      <alignment horizontal="center" vertical="center"/>
    </xf>
    <xf numFmtId="4" fontId="6" fillId="17" borderId="128" xfId="1" applyNumberFormat="1" applyFont="1" applyFill="1" applyBorder="1" applyAlignment="1">
      <alignment horizontal="right" vertical="center"/>
    </xf>
    <xf numFmtId="10" fontId="5" fillId="0" borderId="128" xfId="1" applyNumberFormat="1" applyFont="1" applyBorder="1" applyAlignment="1">
      <alignment horizontal="center" vertical="center"/>
    </xf>
    <xf numFmtId="10" fontId="6" fillId="17" borderId="128" xfId="1" applyNumberFormat="1" applyFont="1" applyFill="1" applyBorder="1" applyAlignment="1">
      <alignment horizontal="center" vertical="center"/>
    </xf>
    <xf numFmtId="4" fontId="6" fillId="17" borderId="128" xfId="1" applyNumberFormat="1" applyFont="1" applyFill="1" applyBorder="1" applyAlignment="1">
      <alignment horizontal="center" vertical="center"/>
    </xf>
    <xf numFmtId="10" fontId="6" fillId="0" borderId="128" xfId="1" applyNumberFormat="1" applyFont="1" applyBorder="1" applyAlignment="1">
      <alignment horizontal="center" vertical="center"/>
    </xf>
    <xf numFmtId="4" fontId="6" fillId="0" borderId="128" xfId="1" applyNumberFormat="1" applyFont="1" applyBorder="1" applyAlignment="1">
      <alignment horizontal="center" vertical="center"/>
    </xf>
    <xf numFmtId="10" fontId="6" fillId="10" borderId="128" xfId="1" applyNumberFormat="1" applyFont="1" applyFill="1" applyBorder="1" applyAlignment="1">
      <alignment horizontal="center" vertical="center" wrapText="1"/>
    </xf>
    <xf numFmtId="10" fontId="6" fillId="0" borderId="128" xfId="1" applyNumberFormat="1" applyFont="1" applyBorder="1" applyAlignment="1">
      <alignment horizontal="center" vertical="center" wrapText="1"/>
    </xf>
    <xf numFmtId="0" fontId="5" fillId="46" borderId="128" xfId="1" applyFont="1" applyFill="1" applyBorder="1"/>
    <xf numFmtId="10" fontId="6" fillId="6" borderId="128" xfId="1" applyNumberFormat="1" applyFont="1" applyFill="1" applyBorder="1" applyAlignment="1">
      <alignment horizontal="center" vertical="center"/>
    </xf>
    <xf numFmtId="49" fontId="6" fillId="0" borderId="128" xfId="1" applyNumberFormat="1" applyFont="1" applyBorder="1" applyAlignment="1">
      <alignment horizontal="center" vertical="center" wrapText="1"/>
    </xf>
    <xf numFmtId="4" fontId="6" fillId="0" borderId="54" xfId="1" applyNumberFormat="1" applyFont="1" applyBorder="1" applyAlignment="1">
      <alignment horizontal="right" vertical="center" wrapText="1"/>
    </xf>
    <xf numFmtId="4" fontId="6" fillId="20" borderId="54" xfId="1" applyNumberFormat="1" applyFont="1" applyFill="1" applyBorder="1" applyAlignment="1">
      <alignment horizontal="right" vertical="center" wrapText="1"/>
    </xf>
    <xf numFmtId="4" fontId="17" fillId="20" borderId="133" xfId="1" applyNumberFormat="1" applyFont="1" applyFill="1" applyBorder="1" applyAlignment="1">
      <alignment horizontal="right" vertical="center" wrapText="1"/>
    </xf>
    <xf numFmtId="0" fontId="16" fillId="0" borderId="0" xfId="1" applyFont="1"/>
    <xf numFmtId="49" fontId="17" fillId="0" borderId="0" xfId="1" applyNumberFormat="1" applyFont="1" applyAlignment="1">
      <alignment horizontal="right" vertical="center" wrapText="1"/>
    </xf>
    <xf numFmtId="4" fontId="17" fillId="0" borderId="0" xfId="1" applyNumberFormat="1" applyFont="1" applyAlignment="1">
      <alignment horizontal="right" vertical="center" wrapText="1"/>
    </xf>
    <xf numFmtId="0" fontId="8" fillId="12" borderId="0" xfId="1" applyFont="1" applyFill="1" applyAlignment="1">
      <alignment vertical="center"/>
    </xf>
    <xf numFmtId="43" fontId="38" fillId="0" borderId="0" xfId="9" applyFont="1"/>
    <xf numFmtId="0" fontId="48" fillId="45" borderId="0" xfId="1" applyFont="1" applyFill="1" applyAlignment="1">
      <alignment horizontal="left" vertical="center" wrapText="1"/>
    </xf>
    <xf numFmtId="0" fontId="4" fillId="0" borderId="124" xfId="1" applyBorder="1"/>
    <xf numFmtId="0" fontId="48" fillId="45" borderId="126" xfId="1" applyFont="1" applyFill="1" applyBorder="1" applyAlignment="1">
      <alignment horizontal="center" vertical="center" wrapText="1"/>
    </xf>
    <xf numFmtId="0" fontId="48" fillId="45" borderId="133" xfId="1" applyFont="1" applyFill="1" applyBorder="1" applyAlignment="1">
      <alignment horizontal="center" vertical="center" wrapText="1"/>
    </xf>
    <xf numFmtId="1" fontId="48" fillId="45" borderId="126" xfId="1" applyNumberFormat="1" applyFont="1" applyFill="1" applyBorder="1" applyAlignment="1">
      <alignment horizontal="center" vertical="center" wrapText="1"/>
    </xf>
    <xf numFmtId="1" fontId="48" fillId="45" borderId="133" xfId="1" applyNumberFormat="1" applyFont="1" applyFill="1" applyBorder="1" applyAlignment="1">
      <alignment horizontal="center" vertical="center" wrapText="1"/>
    </xf>
    <xf numFmtId="0" fontId="48" fillId="45" borderId="130" xfId="1" applyFont="1" applyFill="1" applyBorder="1" applyAlignment="1">
      <alignment horizontal="center" vertical="center" wrapText="1"/>
    </xf>
    <xf numFmtId="0" fontId="4" fillId="0" borderId="131" xfId="1" applyBorder="1"/>
    <xf numFmtId="1" fontId="38" fillId="26" borderId="128" xfId="1" applyNumberFormat="1" applyFont="1" applyFill="1" applyBorder="1" applyAlignment="1">
      <alignment horizontal="center" vertical="center" wrapText="1"/>
    </xf>
    <xf numFmtId="0" fontId="5" fillId="45" borderId="128" xfId="1" applyFont="1" applyFill="1" applyBorder="1" applyAlignment="1">
      <alignment horizontal="left" vertical="center" wrapText="1"/>
    </xf>
    <xf numFmtId="169" fontId="38" fillId="26" borderId="128" xfId="4" applyFont="1" applyFill="1" applyBorder="1" applyAlignment="1" applyProtection="1">
      <alignment horizontal="center" vertical="center" wrapText="1"/>
    </xf>
    <xf numFmtId="169" fontId="38" fillId="45" borderId="128" xfId="4" applyFont="1" applyFill="1" applyBorder="1" applyAlignment="1" applyProtection="1">
      <alignment horizontal="center" vertical="center" wrapText="1"/>
    </xf>
    <xf numFmtId="2" fontId="38" fillId="10" borderId="128" xfId="4" applyNumberFormat="1" applyFont="1" applyFill="1" applyBorder="1" applyAlignment="1" applyProtection="1">
      <alignment horizontal="center" vertical="center" wrapText="1"/>
      <protection locked="0"/>
    </xf>
    <xf numFmtId="171" fontId="38" fillId="45" borderId="128" xfId="4" applyNumberFormat="1" applyFont="1" applyFill="1" applyBorder="1" applyAlignment="1" applyProtection="1">
      <alignment horizontal="center" vertical="center" wrapText="1"/>
    </xf>
    <xf numFmtId="1" fontId="48" fillId="45" borderId="128" xfId="1" applyNumberFormat="1" applyFont="1" applyFill="1" applyBorder="1" applyAlignment="1">
      <alignment horizontal="center" vertical="center" wrapText="1"/>
    </xf>
    <xf numFmtId="0" fontId="4" fillId="0" borderId="126" xfId="1" applyBorder="1"/>
    <xf numFmtId="0" fontId="4" fillId="0" borderId="130" xfId="1" applyBorder="1"/>
    <xf numFmtId="1" fontId="4" fillId="0" borderId="0" xfId="1" applyNumberFormat="1"/>
    <xf numFmtId="1" fontId="4" fillId="0" borderId="130" xfId="1" applyNumberFormat="1" applyBorder="1"/>
    <xf numFmtId="0" fontId="38" fillId="0" borderId="126" xfId="1" applyFont="1" applyBorder="1" applyAlignment="1">
      <alignment horizontal="left"/>
    </xf>
    <xf numFmtId="1" fontId="48" fillId="10" borderId="128" xfId="4" applyNumberFormat="1" applyFont="1" applyFill="1" applyBorder="1" applyAlignment="1" applyProtection="1">
      <alignment horizontal="right" vertical="center" wrapText="1"/>
      <protection locked="0"/>
    </xf>
    <xf numFmtId="0" fontId="38" fillId="0" borderId="53" xfId="1" applyFont="1" applyBorder="1"/>
    <xf numFmtId="0" fontId="48" fillId="45" borderId="22" xfId="1" applyFont="1" applyFill="1" applyBorder="1" applyAlignment="1">
      <alignment horizontal="center" vertical="center" wrapText="1"/>
    </xf>
    <xf numFmtId="0" fontId="48" fillId="45" borderId="21" xfId="1" applyFont="1" applyFill="1" applyBorder="1" applyAlignment="1">
      <alignment horizontal="center" vertical="center" wrapText="1"/>
    </xf>
    <xf numFmtId="1" fontId="48" fillId="45" borderId="21" xfId="1" applyNumberFormat="1" applyFont="1" applyFill="1" applyBorder="1" applyAlignment="1">
      <alignment horizontal="center" vertical="center" wrapText="1"/>
    </xf>
    <xf numFmtId="0" fontId="48" fillId="45" borderId="20" xfId="1" applyFont="1" applyFill="1" applyBorder="1" applyAlignment="1">
      <alignment horizontal="center" vertical="center" wrapText="1"/>
    </xf>
    <xf numFmtId="1" fontId="38" fillId="45" borderId="12" xfId="1" applyNumberFormat="1" applyFont="1" applyFill="1" applyBorder="1" applyAlignment="1">
      <alignment horizontal="center" vertical="center" wrapText="1"/>
    </xf>
    <xf numFmtId="169" fontId="38" fillId="45" borderId="7" xfId="4" applyFont="1" applyFill="1" applyBorder="1" applyAlignment="1" applyProtection="1">
      <alignment horizontal="center" vertical="center" wrapText="1"/>
    </xf>
    <xf numFmtId="169" fontId="38" fillId="45" borderId="25" xfId="4" applyFont="1" applyFill="1" applyBorder="1" applyAlignment="1" applyProtection="1">
      <alignment horizontal="center" vertical="center" wrapText="1"/>
    </xf>
    <xf numFmtId="2" fontId="38" fillId="0" borderId="25" xfId="4" applyNumberFormat="1" applyFont="1" applyFill="1" applyBorder="1" applyAlignment="1" applyProtection="1">
      <alignment horizontal="center" vertical="center" wrapText="1"/>
    </xf>
    <xf numFmtId="171" fontId="38" fillId="45" borderId="25" xfId="4" applyNumberFormat="1" applyFont="1" applyFill="1" applyBorder="1" applyAlignment="1" applyProtection="1">
      <alignment horizontal="center" vertical="center" wrapText="1"/>
    </xf>
    <xf numFmtId="171" fontId="38" fillId="45" borderId="13" xfId="4" applyNumberFormat="1" applyFont="1" applyFill="1" applyBorder="1" applyAlignment="1" applyProtection="1">
      <alignment horizontal="center" vertical="center" wrapText="1"/>
    </xf>
    <xf numFmtId="1" fontId="38" fillId="45" borderId="142" xfId="1" applyNumberFormat="1" applyFont="1" applyFill="1" applyBorder="1" applyAlignment="1">
      <alignment horizontal="center" vertical="center" wrapText="1"/>
    </xf>
    <xf numFmtId="171" fontId="38" fillId="45" borderId="0" xfId="4" applyNumberFormat="1" applyFont="1" applyFill="1" applyBorder="1" applyAlignment="1" applyProtection="1">
      <alignment horizontal="center" vertical="center" wrapText="1"/>
    </xf>
    <xf numFmtId="171" fontId="38" fillId="45" borderId="80" xfId="4" applyNumberFormat="1" applyFont="1" applyFill="1" applyBorder="1" applyAlignment="1" applyProtection="1">
      <alignment horizontal="center" vertical="center" wrapText="1"/>
    </xf>
    <xf numFmtId="171" fontId="38" fillId="45" borderId="31" xfId="4" applyNumberFormat="1" applyFont="1" applyFill="1" applyBorder="1" applyAlignment="1" applyProtection="1">
      <alignment horizontal="center" vertical="center" wrapText="1"/>
    </xf>
    <xf numFmtId="171" fontId="38" fillId="45" borderId="29" xfId="4" applyNumberFormat="1" applyFont="1" applyFill="1" applyBorder="1" applyAlignment="1" applyProtection="1">
      <alignment horizontal="center" vertical="center" wrapText="1"/>
    </xf>
    <xf numFmtId="178" fontId="0" fillId="0" borderId="31" xfId="11" applyFont="1" applyBorder="1" applyProtection="1"/>
    <xf numFmtId="178" fontId="0" fillId="0" borderId="29" xfId="11" applyFont="1" applyBorder="1" applyProtection="1"/>
    <xf numFmtId="1" fontId="4" fillId="0" borderId="0" xfId="1" applyNumberFormat="1" applyProtection="1">
      <protection locked="0"/>
    </xf>
    <xf numFmtId="0" fontId="38" fillId="45" borderId="0" xfId="1" applyFont="1" applyFill="1" applyAlignment="1">
      <alignment vertical="center"/>
    </xf>
    <xf numFmtId="2" fontId="38" fillId="45" borderId="0" xfId="1" applyNumberFormat="1" applyFont="1" applyFill="1" applyAlignment="1">
      <alignment vertical="center"/>
    </xf>
    <xf numFmtId="10" fontId="38" fillId="45" borderId="0" xfId="1" applyNumberFormat="1" applyFont="1" applyFill="1" applyAlignment="1">
      <alignment horizontal="center" vertical="center"/>
    </xf>
    <xf numFmtId="0" fontId="17" fillId="21" borderId="0" xfId="1" applyFont="1" applyFill="1" applyAlignment="1">
      <alignment vertical="center"/>
    </xf>
    <xf numFmtId="0" fontId="38" fillId="26" borderId="0" xfId="1" applyFont="1" applyFill="1" applyAlignment="1">
      <alignment vertical="center"/>
    </xf>
    <xf numFmtId="10" fontId="48" fillId="45" borderId="0" xfId="1" applyNumberFormat="1" applyFont="1" applyFill="1" applyAlignment="1">
      <alignment horizontal="center" vertical="center"/>
    </xf>
    <xf numFmtId="0" fontId="48" fillId="45" borderId="128" xfId="1" applyFont="1" applyFill="1" applyBorder="1" applyAlignment="1">
      <alignment horizontal="center" vertical="center" wrapText="1"/>
    </xf>
    <xf numFmtId="0" fontId="48" fillId="26" borderId="128" xfId="1" applyFont="1" applyFill="1" applyBorder="1" applyAlignment="1">
      <alignment horizontal="center" vertical="center" wrapText="1"/>
    </xf>
    <xf numFmtId="2" fontId="48" fillId="45" borderId="128" xfId="1" applyNumberFormat="1" applyFont="1" applyFill="1" applyBorder="1" applyAlignment="1">
      <alignment horizontal="center" vertical="center" wrapText="1"/>
    </xf>
    <xf numFmtId="10" fontId="48" fillId="45" borderId="128" xfId="1" applyNumberFormat="1" applyFont="1" applyFill="1" applyBorder="1" applyAlignment="1">
      <alignment horizontal="center" vertical="center" wrapText="1"/>
    </xf>
    <xf numFmtId="0" fontId="38" fillId="45" borderId="128" xfId="1" applyFont="1" applyFill="1" applyBorder="1" applyAlignment="1">
      <alignment vertical="center"/>
    </xf>
    <xf numFmtId="1" fontId="48" fillId="26" borderId="128" xfId="1" applyNumberFormat="1" applyFont="1" applyFill="1" applyBorder="1" applyAlignment="1">
      <alignment horizontal="center" vertical="center" wrapText="1"/>
    </xf>
    <xf numFmtId="169" fontId="48" fillId="6" borderId="128" xfId="4" applyFont="1" applyFill="1" applyBorder="1" applyAlignment="1" applyProtection="1">
      <alignment vertical="center"/>
    </xf>
    <xf numFmtId="1" fontId="48" fillId="6" borderId="128" xfId="1" applyNumberFormat="1" applyFont="1" applyFill="1" applyBorder="1" applyAlignment="1">
      <alignment horizontal="center" vertical="center"/>
    </xf>
    <xf numFmtId="4" fontId="48" fillId="40" borderId="128" xfId="1" applyNumberFormat="1" applyFont="1" applyFill="1" applyBorder="1" applyAlignment="1" applyProtection="1">
      <alignment horizontal="center" vertical="center" wrapText="1"/>
      <protection locked="0"/>
    </xf>
    <xf numFmtId="169" fontId="48" fillId="45" borderId="128" xfId="4" applyFont="1" applyFill="1" applyBorder="1" applyAlignment="1" applyProtection="1">
      <alignment vertical="center"/>
    </xf>
    <xf numFmtId="169" fontId="48" fillId="45" borderId="133" xfId="4" applyFont="1" applyFill="1" applyBorder="1" applyAlignment="1" applyProtection="1">
      <alignment vertical="center"/>
    </xf>
    <xf numFmtId="2" fontId="48" fillId="40" borderId="128" xfId="1" applyNumberFormat="1" applyFont="1" applyFill="1" applyBorder="1" applyAlignment="1" applyProtection="1">
      <alignment horizontal="center" vertical="center" wrapText="1"/>
      <protection locked="0"/>
    </xf>
    <xf numFmtId="10" fontId="48" fillId="10" borderId="128" xfId="4" applyNumberFormat="1" applyFont="1" applyFill="1" applyBorder="1" applyAlignment="1" applyProtection="1">
      <alignment horizontal="center" vertical="center"/>
      <protection locked="0"/>
    </xf>
    <xf numFmtId="169" fontId="48" fillId="0" borderId="128" xfId="4" applyFont="1" applyFill="1" applyBorder="1" applyAlignment="1" applyProtection="1">
      <alignment vertical="center"/>
    </xf>
    <xf numFmtId="4" fontId="48" fillId="0" borderId="128" xfId="1" applyNumberFormat="1" applyFont="1" applyBorder="1" applyAlignment="1">
      <alignment horizontal="center" vertical="center" wrapText="1"/>
    </xf>
    <xf numFmtId="2" fontId="48" fillId="40" borderId="128" xfId="1" applyNumberFormat="1" applyFont="1" applyFill="1" applyBorder="1" applyAlignment="1">
      <alignment horizontal="center" vertical="center" wrapText="1"/>
    </xf>
    <xf numFmtId="10" fontId="48" fillId="10" borderId="128" xfId="4" applyNumberFormat="1" applyFont="1" applyFill="1" applyBorder="1" applyAlignment="1" applyProtection="1">
      <alignment horizontal="center" vertical="center"/>
    </xf>
    <xf numFmtId="2" fontId="49" fillId="40" borderId="128" xfId="1" applyNumberFormat="1" applyFont="1" applyFill="1" applyBorder="1" applyAlignment="1" applyProtection="1">
      <alignment horizontal="center" vertical="center"/>
      <protection locked="0"/>
    </xf>
    <xf numFmtId="2" fontId="48" fillId="40" borderId="128" xfId="1" applyNumberFormat="1" applyFont="1" applyFill="1" applyBorder="1" applyAlignment="1" applyProtection="1">
      <alignment horizontal="center" vertical="center"/>
      <protection locked="0"/>
    </xf>
    <xf numFmtId="10" fontId="48" fillId="0" borderId="128" xfId="4" applyNumberFormat="1" applyFont="1" applyFill="1" applyBorder="1" applyAlignment="1" applyProtection="1">
      <alignment horizontal="center" vertical="center"/>
    </xf>
    <xf numFmtId="10" fontId="48" fillId="45" borderId="128" xfId="4" applyNumberFormat="1" applyFont="1" applyFill="1" applyBorder="1" applyAlignment="1" applyProtection="1">
      <alignment horizontal="center" vertical="center"/>
    </xf>
    <xf numFmtId="169" fontId="48" fillId="45" borderId="128" xfId="1" applyNumberFormat="1" applyFont="1" applyFill="1" applyBorder="1" applyAlignment="1">
      <alignment vertical="center"/>
    </xf>
    <xf numFmtId="169" fontId="48" fillId="45" borderId="0" xfId="4" applyFont="1" applyFill="1" applyBorder="1" applyAlignment="1" applyProtection="1">
      <alignment vertical="center"/>
    </xf>
    <xf numFmtId="169" fontId="48" fillId="0" borderId="128" xfId="1" applyNumberFormat="1" applyFont="1" applyBorder="1" applyAlignment="1">
      <alignment vertical="center"/>
    </xf>
    <xf numFmtId="169" fontId="38" fillId="45" borderId="128" xfId="1" applyNumberFormat="1" applyFont="1" applyFill="1" applyBorder="1" applyAlignment="1">
      <alignment vertical="center"/>
    </xf>
    <xf numFmtId="2" fontId="43" fillId="45" borderId="0" xfId="1" applyNumberFormat="1" applyFont="1" applyFill="1" applyAlignment="1">
      <alignment vertical="center"/>
    </xf>
    <xf numFmtId="43" fontId="38" fillId="45" borderId="0" xfId="1" applyNumberFormat="1" applyFont="1" applyFill="1" applyAlignment="1">
      <alignment vertical="center"/>
    </xf>
    <xf numFmtId="0" fontId="38" fillId="0" borderId="0" xfId="1" applyFont="1" applyAlignment="1">
      <alignment vertical="center"/>
    </xf>
    <xf numFmtId="0" fontId="38" fillId="45" borderId="0" xfId="1" applyFont="1" applyFill="1" applyAlignment="1" applyProtection="1">
      <alignment vertical="center"/>
      <protection locked="0"/>
    </xf>
    <xf numFmtId="4" fontId="38" fillId="45" borderId="0" xfId="1" applyNumberFormat="1" applyFont="1" applyFill="1" applyAlignment="1">
      <alignment horizontal="center" vertical="center"/>
    </xf>
    <xf numFmtId="0" fontId="25" fillId="35" borderId="0" xfId="1" applyFont="1" applyFill="1" applyAlignment="1">
      <alignment horizontal="center" vertical="center"/>
    </xf>
    <xf numFmtId="44" fontId="27" fillId="34" borderId="89" xfId="7" applyFont="1" applyFill="1" applyBorder="1" applyAlignment="1" applyProtection="1">
      <alignment horizontal="center" vertical="center" wrapText="1"/>
    </xf>
    <xf numFmtId="44" fontId="27" fillId="34" borderId="90" xfId="7" applyFont="1" applyFill="1" applyBorder="1" applyAlignment="1" applyProtection="1">
      <alignment horizontal="center" vertical="center" wrapText="1"/>
    </xf>
    <xf numFmtId="44" fontId="27" fillId="30" borderId="91" xfId="7" applyFont="1" applyFill="1" applyBorder="1" applyAlignment="1" applyProtection="1">
      <alignment horizontal="center" vertical="center" wrapText="1"/>
    </xf>
    <xf numFmtId="44" fontId="27" fillId="30" borderId="0" xfId="7" applyFont="1" applyFill="1" applyBorder="1" applyAlignment="1" applyProtection="1">
      <alignment horizontal="center" vertical="center" wrapText="1"/>
    </xf>
    <xf numFmtId="169" fontId="27" fillId="30" borderId="1" xfId="4" applyFont="1" applyFill="1" applyBorder="1" applyAlignment="1" applyProtection="1">
      <alignment horizontal="center" vertical="center" wrapText="1"/>
    </xf>
    <xf numFmtId="0" fontId="51" fillId="6" borderId="1" xfId="0" applyFont="1" applyFill="1" applyBorder="1" applyAlignment="1">
      <alignment horizontal="center" vertical="center" wrapText="1"/>
    </xf>
    <xf numFmtId="44" fontId="7" fillId="6" borderId="81" xfId="7" applyFont="1" applyFill="1" applyBorder="1" applyAlignment="1" applyProtection="1">
      <alignment horizontal="center" vertical="center" wrapText="1"/>
    </xf>
    <xf numFmtId="44" fontId="4" fillId="6" borderId="70" xfId="7" applyFont="1" applyFill="1" applyBorder="1" applyAlignment="1" applyProtection="1">
      <alignment horizontal="left" vertical="center" wrapText="1"/>
    </xf>
    <xf numFmtId="44" fontId="7" fillId="6" borderId="82" xfId="7" applyFont="1" applyFill="1" applyBorder="1" applyAlignment="1" applyProtection="1">
      <alignment horizontal="left" vertical="center"/>
    </xf>
    <xf numFmtId="44" fontId="7" fillId="6" borderId="0" xfId="7" applyFont="1" applyFill="1" applyBorder="1" applyAlignment="1" applyProtection="1">
      <alignment horizontal="left" vertical="center"/>
    </xf>
    <xf numFmtId="44" fontId="4" fillId="6" borderId="81" xfId="7" applyFont="1" applyFill="1" applyBorder="1" applyAlignment="1" applyProtection="1">
      <alignment horizontal="center" vertical="center" wrapText="1"/>
    </xf>
    <xf numFmtId="44" fontId="7" fillId="6" borderId="81" xfId="7" applyFont="1" applyFill="1" applyBorder="1" applyAlignment="1" applyProtection="1">
      <alignment horizontal="left" vertical="center"/>
    </xf>
    <xf numFmtId="44" fontId="8" fillId="47" borderId="70" xfId="7" applyFont="1" applyFill="1" applyBorder="1" applyAlignment="1" applyProtection="1">
      <alignment horizontal="left" vertical="center"/>
    </xf>
    <xf numFmtId="44" fontId="8" fillId="47" borderId="0" xfId="7" applyFont="1" applyFill="1" applyBorder="1" applyAlignment="1" applyProtection="1">
      <alignment horizontal="left" vertical="center"/>
    </xf>
    <xf numFmtId="44" fontId="8" fillId="47" borderId="87" xfId="7" applyFont="1" applyFill="1" applyBorder="1" applyAlignment="1" applyProtection="1">
      <alignment horizontal="left" vertical="center"/>
    </xf>
    <xf numFmtId="0" fontId="27" fillId="34" borderId="89" xfId="1" applyFont="1" applyFill="1" applyBorder="1" applyAlignment="1">
      <alignment horizontal="center" vertical="center" wrapText="1"/>
    </xf>
    <xf numFmtId="0" fontId="27" fillId="34" borderId="90" xfId="1" applyFont="1" applyFill="1" applyBorder="1" applyAlignment="1">
      <alignment horizontal="center" vertical="center" wrapText="1"/>
    </xf>
    <xf numFmtId="169" fontId="27" fillId="34" borderId="90" xfId="4" applyFont="1" applyFill="1" applyBorder="1" applyAlignment="1" applyProtection="1">
      <alignment horizontal="center" vertical="center" wrapText="1"/>
    </xf>
    <xf numFmtId="169" fontId="27" fillId="34" borderId="91" xfId="4" applyFont="1" applyFill="1" applyBorder="1" applyAlignment="1" applyProtection="1">
      <alignment horizontal="center" vertical="center" wrapText="1"/>
    </xf>
    <xf numFmtId="169" fontId="27" fillId="34" borderId="0" xfId="4" applyFont="1" applyFill="1" applyBorder="1" applyAlignment="1" applyProtection="1">
      <alignment horizontal="center" vertical="center" wrapText="1"/>
    </xf>
    <xf numFmtId="169" fontId="27" fillId="30" borderId="0" xfId="4" applyFont="1" applyFill="1" applyBorder="1" applyAlignment="1" applyProtection="1">
      <alignment horizontal="center" vertical="center" wrapText="1"/>
    </xf>
    <xf numFmtId="44" fontId="18" fillId="0" borderId="0" xfId="7" applyFont="1" applyFill="1" applyBorder="1" applyAlignment="1" applyProtection="1">
      <alignment horizontal="left" vertical="center"/>
    </xf>
    <xf numFmtId="4" fontId="18" fillId="0" borderId="82" xfId="4" applyNumberFormat="1" applyFont="1" applyFill="1" applyBorder="1" applyAlignment="1" applyProtection="1">
      <alignment horizontal="right" vertical="center"/>
    </xf>
    <xf numFmtId="4" fontId="18" fillId="0" borderId="0" xfId="4" applyNumberFormat="1" applyFont="1" applyFill="1" applyBorder="1" applyAlignment="1" applyProtection="1">
      <alignment horizontal="right" vertical="center"/>
    </xf>
    <xf numFmtId="44" fontId="8" fillId="30" borderId="0" xfId="7" applyFont="1" applyFill="1" applyBorder="1" applyAlignment="1" applyProtection="1">
      <alignment horizontal="left" vertical="center"/>
    </xf>
    <xf numFmtId="169" fontId="18" fillId="0" borderId="92" xfId="4" applyFont="1" applyFill="1" applyBorder="1" applyAlignment="1" applyProtection="1">
      <alignment horizontal="right" vertical="center"/>
    </xf>
    <xf numFmtId="4" fontId="18" fillId="0" borderId="92" xfId="4" applyNumberFormat="1" applyFont="1" applyFill="1" applyBorder="1" applyAlignment="1" applyProtection="1">
      <alignment horizontal="right" vertical="center"/>
    </xf>
    <xf numFmtId="172" fontId="18" fillId="0" borderId="0" xfId="4" applyNumberFormat="1" applyFont="1" applyFill="1" applyBorder="1" applyAlignment="1" applyProtection="1">
      <alignment horizontal="right" vertical="center"/>
    </xf>
    <xf numFmtId="172" fontId="7" fillId="0" borderId="0" xfId="4" applyNumberFormat="1" applyFont="1" applyFill="1" applyBorder="1" applyAlignment="1" applyProtection="1">
      <alignment horizontal="right" vertical="center"/>
    </xf>
    <xf numFmtId="4" fontId="8" fillId="30" borderId="0" xfId="4" applyNumberFormat="1" applyFont="1" applyFill="1" applyBorder="1" applyAlignment="1" applyProtection="1">
      <alignment horizontal="right" vertical="center"/>
    </xf>
    <xf numFmtId="4" fontId="18" fillId="0" borderId="92" xfId="4" applyNumberFormat="1" applyFont="1" applyBorder="1" applyAlignment="1" applyProtection="1">
      <alignment horizontal="right" vertical="center"/>
    </xf>
    <xf numFmtId="0" fontId="27" fillId="30" borderId="0" xfId="1" applyFont="1" applyFill="1" applyAlignment="1">
      <alignment horizontal="center" vertical="center" wrapText="1"/>
    </xf>
    <xf numFmtId="44" fontId="18" fillId="0" borderId="0" xfId="7" applyFont="1" applyBorder="1" applyAlignment="1" applyProtection="1">
      <alignment horizontal="left" vertical="center"/>
    </xf>
    <xf numFmtId="44" fontId="31" fillId="30" borderId="0" xfId="7" applyFont="1" applyFill="1" applyBorder="1" applyAlignment="1" applyProtection="1">
      <alignment horizontal="left" vertical="center"/>
    </xf>
    <xf numFmtId="169" fontId="18" fillId="0" borderId="0" xfId="4" applyFont="1" applyBorder="1" applyAlignment="1" applyProtection="1">
      <alignment horizontal="right" vertical="center"/>
    </xf>
    <xf numFmtId="0" fontId="27" fillId="30" borderId="84" xfId="1" applyFont="1" applyFill="1" applyBorder="1" applyAlignment="1">
      <alignment vertical="center" wrapText="1"/>
    </xf>
    <xf numFmtId="0" fontId="27" fillId="30" borderId="85" xfId="1" applyFont="1" applyFill="1" applyBorder="1" applyAlignment="1">
      <alignment vertical="center" wrapText="1"/>
    </xf>
    <xf numFmtId="0" fontId="27" fillId="30" borderId="86" xfId="1" applyFont="1" applyFill="1" applyBorder="1" applyAlignment="1">
      <alignment vertical="center" wrapText="1"/>
    </xf>
    <xf numFmtId="0" fontId="31" fillId="30" borderId="0" xfId="1" applyFont="1" applyFill="1" applyAlignment="1">
      <alignment horizontal="center" vertical="center"/>
    </xf>
    <xf numFmtId="169" fontId="18" fillId="0" borderId="0" xfId="4" applyFont="1" applyAlignment="1" applyProtection="1">
      <alignment horizontal="right" vertical="center"/>
    </xf>
    <xf numFmtId="0" fontId="32" fillId="0" borderId="0" xfId="1" applyFont="1" applyAlignment="1">
      <alignment vertical="center" wrapText="1"/>
    </xf>
    <xf numFmtId="0" fontId="4" fillId="0" borderId="1" xfId="1" applyBorder="1" applyAlignment="1">
      <alignment vertical="center"/>
    </xf>
    <xf numFmtId="0" fontId="15" fillId="10" borderId="53" xfId="1" applyFont="1" applyFill="1" applyBorder="1" applyAlignment="1" applyProtection="1">
      <alignment vertical="center" wrapText="1"/>
      <protection locked="0"/>
    </xf>
    <xf numFmtId="0" fontId="15" fillId="6" borderId="128" xfId="1" applyFont="1" applyFill="1" applyBorder="1" applyAlignment="1">
      <alignment vertical="center" wrapText="1"/>
    </xf>
    <xf numFmtId="0" fontId="15" fillId="0" borderId="128" xfId="1" applyFont="1" applyBorder="1" applyAlignment="1">
      <alignment vertical="center" wrapText="1"/>
    </xf>
    <xf numFmtId="0" fontId="39" fillId="10" borderId="128" xfId="1" applyFont="1" applyFill="1" applyBorder="1" applyAlignment="1" applyProtection="1">
      <alignment vertical="center"/>
      <protection locked="0"/>
    </xf>
    <xf numFmtId="0" fontId="39" fillId="6" borderId="128" xfId="1" applyFont="1" applyFill="1" applyBorder="1" applyAlignment="1">
      <alignment horizontal="center" vertical="center"/>
    </xf>
    <xf numFmtId="1" fontId="40" fillId="6" borderId="128" xfId="1" applyNumberFormat="1" applyFont="1" applyFill="1" applyBorder="1" applyAlignment="1">
      <alignment horizontal="center" vertical="center"/>
    </xf>
    <xf numFmtId="173" fontId="39" fillId="6" borderId="130" xfId="1" applyNumberFormat="1" applyFont="1" applyFill="1" applyBorder="1" applyAlignment="1">
      <alignment vertical="center"/>
    </xf>
    <xf numFmtId="173" fontId="39" fillId="6" borderId="55" xfId="1" applyNumberFormat="1" applyFont="1" applyFill="1" applyBorder="1" applyAlignment="1">
      <alignment vertical="center"/>
    </xf>
    <xf numFmtId="173" fontId="39" fillId="6" borderId="54" xfId="1" applyNumberFormat="1" applyFont="1" applyFill="1" applyBorder="1" applyAlignment="1">
      <alignment vertical="center"/>
    </xf>
    <xf numFmtId="4" fontId="6" fillId="6" borderId="128" xfId="1" applyNumberFormat="1" applyFont="1" applyFill="1" applyBorder="1" applyAlignment="1">
      <alignment horizontal="center" vertical="center" wrapText="1"/>
    </xf>
    <xf numFmtId="1" fontId="5" fillId="6" borderId="128" xfId="1" applyNumberFormat="1" applyFont="1" applyFill="1" applyBorder="1" applyAlignment="1">
      <alignment horizontal="center" vertical="center" wrapText="1"/>
    </xf>
    <xf numFmtId="2" fontId="5" fillId="6" borderId="128" xfId="1" applyNumberFormat="1" applyFont="1" applyFill="1" applyBorder="1" applyAlignment="1">
      <alignment horizontal="center" vertical="center" wrapText="1"/>
    </xf>
    <xf numFmtId="169" fontId="5" fillId="6" borderId="128" xfId="4" applyFont="1" applyFill="1" applyBorder="1" applyAlignment="1" applyProtection="1">
      <alignment horizontal="center" vertical="center" wrapText="1"/>
    </xf>
    <xf numFmtId="171" fontId="5" fillId="26" borderId="128" xfId="4" applyNumberFormat="1" applyFont="1" applyFill="1" applyBorder="1" applyAlignment="1" applyProtection="1">
      <alignment horizontal="center" vertical="center" wrapText="1"/>
    </xf>
    <xf numFmtId="0" fontId="15" fillId="43" borderId="128" xfId="1" applyFont="1" applyFill="1" applyBorder="1" applyAlignment="1">
      <alignment vertical="center"/>
    </xf>
    <xf numFmtId="0" fontId="15" fillId="17" borderId="128" xfId="1" applyFont="1" applyFill="1" applyBorder="1" applyAlignment="1">
      <alignment vertical="center"/>
    </xf>
    <xf numFmtId="10" fontId="5" fillId="6" borderId="128" xfId="2" applyNumberFormat="1" applyFont="1" applyFill="1" applyBorder="1" applyAlignment="1" applyProtection="1">
      <alignment horizontal="center" vertical="center"/>
    </xf>
    <xf numFmtId="169" fontId="4" fillId="6" borderId="128" xfId="4" applyFill="1" applyBorder="1" applyAlignment="1" applyProtection="1">
      <alignment horizontal="right" vertical="center"/>
    </xf>
    <xf numFmtId="0" fontId="5" fillId="0" borderId="53" xfId="1" applyFont="1" applyBorder="1" applyAlignment="1">
      <alignment horizontal="left"/>
    </xf>
    <xf numFmtId="0" fontId="5" fillId="0" borderId="55" xfId="1" applyFont="1" applyBorder="1" applyAlignment="1">
      <alignment horizontal="left"/>
    </xf>
    <xf numFmtId="0" fontId="5" fillId="0" borderId="54" xfId="1" applyFont="1" applyBorder="1" applyAlignment="1">
      <alignment horizontal="left"/>
    </xf>
    <xf numFmtId="0" fontId="15" fillId="20" borderId="128" xfId="1" applyFont="1" applyFill="1" applyBorder="1" applyAlignment="1">
      <alignment vertical="center" wrapText="1"/>
    </xf>
    <xf numFmtId="9" fontId="15" fillId="20" borderId="128" xfId="2" applyFont="1" applyFill="1" applyBorder="1" applyAlignment="1" applyProtection="1">
      <alignment vertical="center" wrapText="1"/>
    </xf>
    <xf numFmtId="169" fontId="15" fillId="20" borderId="128" xfId="4" applyFont="1" applyFill="1" applyBorder="1" applyAlignment="1" applyProtection="1">
      <alignment vertical="center"/>
    </xf>
    <xf numFmtId="10" fontId="5" fillId="6" borderId="128" xfId="1" applyNumberFormat="1" applyFont="1" applyFill="1" applyBorder="1" applyAlignment="1">
      <alignment horizontal="right" vertical="center"/>
    </xf>
    <xf numFmtId="0" fontId="5" fillId="10" borderId="128" xfId="1" applyFont="1" applyFill="1" applyBorder="1" applyAlignment="1" applyProtection="1">
      <alignment horizontal="right" vertical="center" wrapText="1"/>
      <protection locked="0"/>
    </xf>
    <xf numFmtId="9" fontId="5" fillId="10" borderId="128" xfId="1" applyNumberFormat="1" applyFont="1" applyFill="1" applyBorder="1" applyAlignment="1" applyProtection="1">
      <alignment horizontal="left" vertical="center" wrapText="1"/>
      <protection locked="0"/>
    </xf>
    <xf numFmtId="168" fontId="5" fillId="10" borderId="128" xfId="1" applyNumberFormat="1" applyFont="1" applyFill="1" applyBorder="1" applyAlignment="1" applyProtection="1">
      <alignment horizontal="left" vertical="center" wrapText="1"/>
      <protection locked="0"/>
    </xf>
    <xf numFmtId="167" fontId="5" fillId="6" borderId="128" xfId="1" applyNumberFormat="1" applyFont="1" applyFill="1" applyBorder="1" applyAlignment="1" applyProtection="1">
      <alignment horizontal="right" vertical="center"/>
      <protection locked="0"/>
    </xf>
    <xf numFmtId="4" fontId="5" fillId="6" borderId="128" xfId="1" applyNumberFormat="1" applyFont="1" applyFill="1" applyBorder="1" applyAlignment="1" applyProtection="1">
      <alignment horizontal="right" vertical="center"/>
      <protection locked="0"/>
    </xf>
    <xf numFmtId="4" fontId="5" fillId="0" borderId="128" xfId="1" applyNumberFormat="1" applyFont="1" applyBorder="1" applyAlignment="1" applyProtection="1">
      <alignment horizontal="right" vertical="center"/>
      <protection locked="0"/>
    </xf>
    <xf numFmtId="4" fontId="5" fillId="0" borderId="128" xfId="1" applyNumberFormat="1" applyFont="1" applyBorder="1" applyAlignment="1" applyProtection="1">
      <alignment horizontal="right" vertical="center" wrapText="1"/>
      <protection locked="0"/>
    </xf>
    <xf numFmtId="4" fontId="5" fillId="6" borderId="128" xfId="1" applyNumberFormat="1" applyFont="1" applyFill="1" applyBorder="1" applyAlignment="1" applyProtection="1">
      <alignment horizontal="right" vertical="center" wrapText="1"/>
      <protection locked="0"/>
    </xf>
    <xf numFmtId="0" fontId="6" fillId="20" borderId="53" xfId="1" applyFont="1" applyFill="1" applyBorder="1" applyAlignment="1">
      <alignment horizontal="left" vertical="center" wrapText="1"/>
    </xf>
    <xf numFmtId="0" fontId="6" fillId="20" borderId="55" xfId="1" applyFont="1" applyFill="1" applyBorder="1" applyAlignment="1">
      <alignment horizontal="left" vertical="center" wrapText="1"/>
    </xf>
    <xf numFmtId="0" fontId="6" fillId="20" borderId="54" xfId="1" applyFont="1" applyFill="1" applyBorder="1" applyAlignment="1">
      <alignment horizontal="left" vertical="center" wrapText="1"/>
    </xf>
    <xf numFmtId="0" fontId="6" fillId="13" borderId="53" xfId="1" applyFont="1" applyFill="1" applyBorder="1" applyAlignment="1">
      <alignment vertical="center"/>
    </xf>
    <xf numFmtId="0" fontId="6" fillId="13" borderId="55" xfId="1" applyFont="1" applyFill="1" applyBorder="1" applyAlignment="1">
      <alignment vertical="center"/>
    </xf>
    <xf numFmtId="0" fontId="6" fillId="13" borderId="54" xfId="1" applyFont="1" applyFill="1" applyBorder="1" applyAlignment="1">
      <alignment vertical="center"/>
    </xf>
    <xf numFmtId="0" fontId="6" fillId="12" borderId="53" xfId="1" applyFont="1" applyFill="1" applyBorder="1" applyAlignment="1">
      <alignment vertical="center"/>
    </xf>
    <xf numFmtId="0" fontId="6" fillId="12" borderId="55" xfId="1" applyFont="1" applyFill="1" applyBorder="1" applyAlignment="1">
      <alignment vertical="center"/>
    </xf>
    <xf numFmtId="0" fontId="6" fillId="12" borderId="54" xfId="1" applyFont="1" applyFill="1" applyBorder="1" applyAlignment="1">
      <alignment vertical="center"/>
    </xf>
    <xf numFmtId="43" fontId="5" fillId="6" borderId="0" xfId="1" applyNumberFormat="1" applyFont="1" applyFill="1"/>
    <xf numFmtId="167" fontId="5" fillId="6" borderId="128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10" fontId="5" fillId="6" borderId="128" xfId="1" applyNumberFormat="1" applyFont="1" applyFill="1" applyBorder="1" applyAlignment="1">
      <alignment horizontal="center" vertical="center" wrapText="1"/>
    </xf>
    <xf numFmtId="0" fontId="6" fillId="20" borderId="53" xfId="1" applyFont="1" applyFill="1" applyBorder="1" applyAlignment="1">
      <alignment vertical="center" wrapText="1"/>
    </xf>
    <xf numFmtId="0" fontId="6" fillId="20" borderId="55" xfId="1" applyFont="1" applyFill="1" applyBorder="1" applyAlignment="1">
      <alignment vertical="center" wrapText="1"/>
    </xf>
    <xf numFmtId="10" fontId="6" fillId="20" borderId="54" xfId="1" applyNumberFormat="1" applyFont="1" applyFill="1" applyBorder="1" applyAlignment="1">
      <alignment horizontal="center" vertical="center" wrapText="1"/>
    </xf>
    <xf numFmtId="166" fontId="5" fillId="6" borderId="128" xfId="2" applyNumberFormat="1" applyFont="1" applyFill="1" applyBorder="1" applyAlignment="1" applyProtection="1">
      <alignment horizontal="center" vertical="center"/>
    </xf>
    <xf numFmtId="0" fontId="5" fillId="6" borderId="55" xfId="1" applyFont="1" applyFill="1" applyBorder="1" applyAlignment="1">
      <alignment horizontal="left" vertical="top" wrapText="1"/>
    </xf>
    <xf numFmtId="0" fontId="5" fillId="6" borderId="54" xfId="1" applyFont="1" applyFill="1" applyBorder="1" applyAlignment="1">
      <alignment horizontal="left" vertical="top" wrapText="1"/>
    </xf>
    <xf numFmtId="0" fontId="5" fillId="6" borderId="53" xfId="1" applyFont="1" applyFill="1" applyBorder="1" applyAlignment="1">
      <alignment horizontal="left" vertical="top" wrapText="1"/>
    </xf>
    <xf numFmtId="49" fontId="4" fillId="6" borderId="0" xfId="4" applyNumberFormat="1" applyFill="1" applyBorder="1" applyAlignment="1" applyProtection="1">
      <alignment vertical="center" wrapText="1"/>
    </xf>
    <xf numFmtId="169" fontId="4" fillId="6" borderId="0" xfId="4" applyFill="1" applyProtection="1"/>
    <xf numFmtId="10" fontId="6" fillId="20" borderId="54" xfId="2" applyNumberFormat="1" applyFont="1" applyFill="1" applyBorder="1" applyAlignment="1" applyProtection="1">
      <alignment horizontal="center" vertical="center" wrapText="1"/>
    </xf>
    <xf numFmtId="169" fontId="15" fillId="48" borderId="54" xfId="4" applyFont="1" applyFill="1" applyBorder="1" applyAlignment="1" applyProtection="1">
      <alignment vertical="center"/>
    </xf>
    <xf numFmtId="0" fontId="5" fillId="22" borderId="53" xfId="1" applyFont="1" applyFill="1" applyBorder="1" applyAlignment="1">
      <alignment vertical="center" wrapText="1"/>
    </xf>
    <xf numFmtId="0" fontId="5" fillId="22" borderId="55" xfId="1" applyFont="1" applyFill="1" applyBorder="1" applyAlignment="1">
      <alignment vertical="center" wrapText="1"/>
    </xf>
    <xf numFmtId="0" fontId="5" fillId="22" borderId="54" xfId="1" applyFont="1" applyFill="1" applyBorder="1" applyAlignment="1">
      <alignment vertical="center" wrapText="1"/>
    </xf>
    <xf numFmtId="169" fontId="6" fillId="0" borderId="128" xfId="4" applyFont="1" applyFill="1" applyBorder="1" applyAlignment="1" applyProtection="1">
      <alignment horizontal="right" vertical="center" wrapText="1"/>
    </xf>
    <xf numFmtId="0" fontId="6" fillId="20" borderId="54" xfId="1" applyFont="1" applyFill="1" applyBorder="1" applyAlignment="1">
      <alignment vertical="center" wrapText="1"/>
    </xf>
    <xf numFmtId="0" fontId="6" fillId="21" borderId="126" xfId="1" applyFont="1" applyFill="1" applyBorder="1" applyAlignment="1">
      <alignment vertical="center"/>
    </xf>
    <xf numFmtId="0" fontId="6" fillId="21" borderId="130" xfId="1" applyFont="1" applyFill="1" applyBorder="1" applyAlignment="1">
      <alignment vertical="center"/>
    </xf>
    <xf numFmtId="0" fontId="6" fillId="17" borderId="131" xfId="1" applyFont="1" applyFill="1" applyBorder="1" applyAlignment="1">
      <alignment vertical="center"/>
    </xf>
    <xf numFmtId="0" fontId="6" fillId="17" borderId="0" xfId="1" applyFont="1" applyFill="1" applyAlignment="1">
      <alignment vertical="center"/>
    </xf>
    <xf numFmtId="10" fontId="6" fillId="10" borderId="128" xfId="1" applyNumberFormat="1" applyFont="1" applyFill="1" applyBorder="1" applyAlignment="1" applyProtection="1">
      <alignment horizontal="center" vertical="center"/>
      <protection locked="0"/>
    </xf>
    <xf numFmtId="0" fontId="6" fillId="0" borderId="131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5" fillId="0" borderId="128" xfId="1" applyFont="1" applyBorder="1" applyAlignment="1">
      <alignment vertical="center"/>
    </xf>
    <xf numFmtId="10" fontId="6" fillId="10" borderId="12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28" xfId="1" applyFont="1" applyBorder="1" applyAlignment="1">
      <alignment vertical="center" wrapText="1"/>
    </xf>
    <xf numFmtId="0" fontId="6" fillId="0" borderId="128" xfId="1" applyFont="1" applyBorder="1" applyAlignment="1">
      <alignment vertical="center"/>
    </xf>
    <xf numFmtId="0" fontId="6" fillId="23" borderId="53" xfId="1" applyFont="1" applyFill="1" applyBorder="1" applyAlignment="1">
      <alignment vertical="center"/>
    </xf>
    <xf numFmtId="0" fontId="6" fillId="23" borderId="55" xfId="1" applyFont="1" applyFill="1" applyBorder="1" applyAlignment="1">
      <alignment vertical="center"/>
    </xf>
    <xf numFmtId="0" fontId="6" fillId="23" borderId="54" xfId="1" applyFont="1" applyFill="1" applyBorder="1" applyAlignment="1">
      <alignment vertical="center"/>
    </xf>
    <xf numFmtId="2" fontId="38" fillId="45" borderId="0" xfId="1" applyNumberFormat="1" applyFont="1" applyFill="1" applyAlignment="1" applyProtection="1">
      <alignment vertical="center"/>
      <protection locked="0"/>
    </xf>
    <xf numFmtId="10" fontId="38" fillId="45" borderId="0" xfId="1" applyNumberFormat="1" applyFont="1" applyFill="1" applyAlignment="1" applyProtection="1">
      <alignment horizontal="center" vertical="center"/>
      <protection locked="0"/>
    </xf>
    <xf numFmtId="0" fontId="17" fillId="21" borderId="0" xfId="1" applyFont="1" applyFill="1" applyAlignment="1" applyProtection="1">
      <alignment vertical="center"/>
      <protection locked="0"/>
    </xf>
    <xf numFmtId="10" fontId="48" fillId="45" borderId="0" xfId="1" applyNumberFormat="1" applyFont="1" applyFill="1" applyAlignment="1" applyProtection="1">
      <alignment horizontal="center" vertical="center"/>
      <protection locked="0"/>
    </xf>
    <xf numFmtId="0" fontId="48" fillId="45" borderId="128" xfId="1" applyFont="1" applyFill="1" applyBorder="1" applyAlignment="1" applyProtection="1">
      <alignment horizontal="center" vertical="center" wrapText="1"/>
      <protection locked="0"/>
    </xf>
    <xf numFmtId="2" fontId="48" fillId="45" borderId="128" xfId="1" applyNumberFormat="1" applyFont="1" applyFill="1" applyBorder="1" applyAlignment="1" applyProtection="1">
      <alignment horizontal="center" vertical="center" wrapText="1"/>
      <protection locked="0"/>
    </xf>
    <xf numFmtId="10" fontId="48" fillId="45" borderId="128" xfId="1" applyNumberFormat="1" applyFont="1" applyFill="1" applyBorder="1" applyAlignment="1" applyProtection="1">
      <alignment horizontal="center" vertical="center" wrapText="1"/>
      <protection locked="0"/>
    </xf>
    <xf numFmtId="0" fontId="38" fillId="45" borderId="128" xfId="1" applyFont="1" applyFill="1" applyBorder="1" applyAlignment="1" applyProtection="1">
      <alignment vertical="center"/>
      <protection locked="0"/>
    </xf>
    <xf numFmtId="10" fontId="48" fillId="26" borderId="128" xfId="1" applyNumberFormat="1" applyFont="1" applyFill="1" applyBorder="1" applyAlignment="1">
      <alignment horizontal="center" vertical="center" wrapText="1"/>
    </xf>
    <xf numFmtId="43" fontId="38" fillId="45" borderId="128" xfId="1" applyNumberFormat="1" applyFont="1" applyFill="1" applyBorder="1" applyAlignment="1" applyProtection="1">
      <alignment vertical="center"/>
      <protection locked="0"/>
    </xf>
    <xf numFmtId="10" fontId="48" fillId="6" borderId="128" xfId="4" applyNumberFormat="1" applyFont="1" applyFill="1" applyBorder="1" applyAlignment="1" applyProtection="1">
      <alignment horizontal="center" vertical="center"/>
      <protection locked="0"/>
    </xf>
    <xf numFmtId="1" fontId="48" fillId="0" borderId="128" xfId="1" applyNumberFormat="1" applyFont="1" applyBorder="1" applyAlignment="1">
      <alignment horizontal="center" vertical="center" wrapText="1"/>
    </xf>
    <xf numFmtId="2" fontId="48" fillId="0" borderId="128" xfId="1" applyNumberFormat="1" applyFont="1" applyBorder="1" applyAlignment="1" applyProtection="1">
      <alignment horizontal="center" vertical="center" wrapText="1"/>
      <protection locked="0"/>
    </xf>
    <xf numFmtId="10" fontId="48" fillId="0" borderId="128" xfId="4" applyNumberFormat="1" applyFont="1" applyFill="1" applyBorder="1" applyAlignment="1" applyProtection="1">
      <alignment horizontal="center" vertical="center"/>
      <protection locked="0"/>
    </xf>
    <xf numFmtId="169" fontId="48" fillId="0" borderId="128" xfId="4" applyFont="1" applyFill="1" applyBorder="1" applyAlignment="1" applyProtection="1">
      <alignment vertical="center"/>
      <protection locked="0"/>
    </xf>
    <xf numFmtId="1" fontId="48" fillId="26" borderId="128" xfId="1" applyNumberFormat="1" applyFont="1" applyFill="1" applyBorder="1" applyAlignment="1">
      <alignment horizontal="center" vertical="center"/>
    </xf>
    <xf numFmtId="169" fontId="48" fillId="45" borderId="0" xfId="4" applyFont="1" applyFill="1" applyBorder="1" applyAlignment="1" applyProtection="1">
      <alignment vertical="center"/>
      <protection locked="0"/>
    </xf>
    <xf numFmtId="43" fontId="38" fillId="45" borderId="0" xfId="1" applyNumberFormat="1" applyFont="1" applyFill="1" applyAlignment="1" applyProtection="1">
      <alignment vertical="center"/>
      <protection locked="0"/>
    </xf>
    <xf numFmtId="0" fontId="38" fillId="45" borderId="0" xfId="2" applyNumberFormat="1" applyFont="1" applyFill="1" applyAlignment="1" applyProtection="1">
      <alignment vertical="center"/>
      <protection locked="0"/>
    </xf>
    <xf numFmtId="0" fontId="38" fillId="0" borderId="0" xfId="1" applyFont="1" applyAlignment="1" applyProtection="1">
      <alignment vertical="center"/>
      <protection locked="0"/>
    </xf>
    <xf numFmtId="10" fontId="8" fillId="38" borderId="147" xfId="0" applyNumberFormat="1" applyFont="1" applyFill="1" applyBorder="1" applyAlignment="1">
      <alignment horizontal="center" vertical="center"/>
    </xf>
    <xf numFmtId="0" fontId="27" fillId="6" borderId="54" xfId="0" applyFont="1" applyFill="1" applyBorder="1" applyAlignment="1">
      <alignment horizontal="center" vertical="center"/>
    </xf>
    <xf numFmtId="0" fontId="27" fillId="6" borderId="128" xfId="0" applyFont="1" applyFill="1" applyBorder="1" applyAlignment="1">
      <alignment horizontal="center" vertical="center"/>
    </xf>
    <xf numFmtId="0" fontId="7" fillId="0" borderId="128" xfId="1" applyFont="1" applyBorder="1" applyAlignment="1">
      <alignment vertical="center"/>
    </xf>
    <xf numFmtId="0" fontId="7" fillId="0" borderId="148" xfId="1" applyFont="1" applyBorder="1" applyAlignment="1">
      <alignment vertical="center"/>
    </xf>
    <xf numFmtId="0" fontId="51" fillId="6" borderId="0" xfId="0" applyFont="1" applyFill="1" applyAlignment="1">
      <alignment horizontal="center" vertical="center" wrapText="1"/>
    </xf>
    <xf numFmtId="0" fontId="27" fillId="37" borderId="0" xfId="1" applyFont="1" applyFill="1" applyAlignment="1">
      <alignment horizontal="center" vertical="center"/>
    </xf>
    <xf numFmtId="0" fontId="27" fillId="6" borderId="0" xfId="1" applyFont="1" applyFill="1" applyAlignment="1">
      <alignment horizontal="center" vertical="center"/>
    </xf>
    <xf numFmtId="0" fontId="27" fillId="6" borderId="0" xfId="1" applyFont="1" applyFill="1" applyAlignment="1">
      <alignment vertical="center"/>
    </xf>
    <xf numFmtId="0" fontId="7" fillId="6" borderId="80" xfId="1" applyFont="1" applyFill="1" applyBorder="1" applyAlignment="1">
      <alignment vertical="center"/>
    </xf>
    <xf numFmtId="0" fontId="27" fillId="30" borderId="143" xfId="1" applyFont="1" applyFill="1" applyBorder="1" applyAlignment="1">
      <alignment horizontal="center" vertical="center" wrapText="1"/>
    </xf>
    <xf numFmtId="0" fontId="27" fillId="30" borderId="150" xfId="1" applyFont="1" applyFill="1" applyBorder="1" applyAlignment="1">
      <alignment horizontal="center" vertical="center" wrapText="1"/>
    </xf>
    <xf numFmtId="0" fontId="27" fillId="30" borderId="151" xfId="1" applyFont="1" applyFill="1" applyBorder="1" applyAlignment="1">
      <alignment horizontal="center" vertical="center" wrapText="1"/>
    </xf>
    <xf numFmtId="169" fontId="27" fillId="30" borderId="151" xfId="4" applyFont="1" applyFill="1" applyBorder="1" applyAlignment="1" applyProtection="1">
      <alignment horizontal="center" vertical="center" wrapText="1"/>
    </xf>
    <xf numFmtId="169" fontId="27" fillId="30" borderId="152" xfId="4" applyFont="1" applyFill="1" applyBorder="1" applyAlignment="1" applyProtection="1">
      <alignment horizontal="center" vertical="center" wrapText="1"/>
    </xf>
    <xf numFmtId="44" fontId="7" fillId="6" borderId="54" xfId="7" applyFont="1" applyFill="1" applyBorder="1" applyAlignment="1" applyProtection="1">
      <alignment horizontal="left" vertical="center"/>
    </xf>
    <xf numFmtId="44" fontId="7" fillId="6" borderId="128" xfId="7" applyFont="1" applyFill="1" applyBorder="1" applyAlignment="1" applyProtection="1">
      <alignment horizontal="left" vertical="center"/>
    </xf>
    <xf numFmtId="169" fontId="27" fillId="30" borderId="4" xfId="4" applyFont="1" applyFill="1" applyBorder="1" applyAlignment="1" applyProtection="1">
      <alignment horizontal="center" vertical="center" wrapText="1"/>
    </xf>
    <xf numFmtId="0" fontId="10" fillId="6" borderId="1" xfId="3" applyFill="1" applyBorder="1" applyAlignment="1">
      <alignment horizontal="center" vertical="center" wrapText="1"/>
    </xf>
    <xf numFmtId="0" fontId="7" fillId="0" borderId="83" xfId="1" applyFont="1" applyBorder="1" applyAlignment="1">
      <alignment vertical="center" wrapText="1"/>
    </xf>
    <xf numFmtId="0" fontId="7" fillId="0" borderId="153" xfId="1" applyFont="1" applyBorder="1" applyAlignment="1">
      <alignment vertical="center" wrapText="1"/>
    </xf>
    <xf numFmtId="43" fontId="7" fillId="0" borderId="70" xfId="9" applyFont="1" applyBorder="1" applyAlignment="1">
      <alignment horizontal="center" vertical="center"/>
    </xf>
    <xf numFmtId="43" fontId="7" fillId="0" borderId="0" xfId="1" applyNumberFormat="1" applyFont="1" applyAlignment="1">
      <alignment vertical="center"/>
    </xf>
    <xf numFmtId="44" fontId="18" fillId="0" borderId="73" xfId="7" applyFont="1" applyFill="1" applyBorder="1" applyAlignment="1" applyProtection="1">
      <alignment horizontal="left" vertical="center"/>
    </xf>
    <xf numFmtId="44" fontId="7" fillId="0" borderId="154" xfId="1" applyNumberFormat="1" applyFont="1" applyBorder="1" applyAlignment="1">
      <alignment vertical="center"/>
    </xf>
    <xf numFmtId="44" fontId="7" fillId="0" borderId="4" xfId="1" applyNumberFormat="1" applyFont="1" applyBorder="1" applyAlignment="1">
      <alignment vertical="center"/>
    </xf>
    <xf numFmtId="44" fontId="7" fillId="0" borderId="155" xfId="1" applyNumberFormat="1" applyFont="1" applyBorder="1" applyAlignment="1">
      <alignment vertical="center"/>
    </xf>
    <xf numFmtId="44" fontId="7" fillId="37" borderId="4" xfId="1" applyNumberFormat="1" applyFont="1" applyFill="1" applyBorder="1" applyAlignment="1">
      <alignment vertical="center"/>
    </xf>
    <xf numFmtId="0" fontId="7" fillId="0" borderId="83" xfId="1" applyFont="1" applyBorder="1" applyAlignment="1">
      <alignment horizontal="left" vertical="center"/>
    </xf>
    <xf numFmtId="0" fontId="7" fillId="0" borderId="153" xfId="1" applyFont="1" applyBorder="1" applyAlignment="1">
      <alignment horizontal="left" vertical="center"/>
    </xf>
    <xf numFmtId="44" fontId="7" fillId="6" borderId="4" xfId="1" applyNumberFormat="1" applyFont="1" applyFill="1" applyBorder="1" applyAlignment="1">
      <alignment vertical="center"/>
    </xf>
    <xf numFmtId="0" fontId="7" fillId="0" borderId="83" xfId="1" applyFont="1" applyBorder="1" applyAlignment="1">
      <alignment horizontal="left" vertical="center" wrapText="1"/>
    </xf>
    <xf numFmtId="0" fontId="7" fillId="0" borderId="156" xfId="1" applyFont="1" applyBorder="1" applyAlignment="1">
      <alignment horizontal="left" vertical="center"/>
    </xf>
    <xf numFmtId="0" fontId="7" fillId="0" borderId="157" xfId="1" applyFont="1" applyBorder="1" applyAlignment="1">
      <alignment horizontal="center" vertical="center"/>
    </xf>
    <xf numFmtId="1" fontId="7" fillId="0" borderId="157" xfId="1" applyNumberFormat="1" applyFont="1" applyBorder="1" applyAlignment="1">
      <alignment horizontal="center" vertical="center"/>
    </xf>
    <xf numFmtId="43" fontId="7" fillId="0" borderId="157" xfId="9" applyFont="1" applyBorder="1" applyAlignment="1">
      <alignment horizontal="center" vertical="center"/>
    </xf>
    <xf numFmtId="43" fontId="7" fillId="0" borderId="124" xfId="1" applyNumberFormat="1" applyFont="1" applyBorder="1" applyAlignment="1">
      <alignment vertical="center"/>
    </xf>
    <xf numFmtId="44" fontId="7" fillId="10" borderId="157" xfId="7" applyFont="1" applyFill="1" applyBorder="1" applyAlignment="1" applyProtection="1">
      <alignment horizontal="left" vertical="center" wrapText="1"/>
      <protection locked="0"/>
    </xf>
    <xf numFmtId="44" fontId="18" fillId="0" borderId="158" xfId="7" applyFont="1" applyFill="1" applyBorder="1" applyAlignment="1" applyProtection="1">
      <alignment horizontal="left" vertical="center"/>
    </xf>
    <xf numFmtId="44" fontId="7" fillId="0" borderId="159" xfId="1" applyNumberFormat="1" applyFont="1" applyBorder="1" applyAlignment="1">
      <alignment vertical="center"/>
    </xf>
    <xf numFmtId="0" fontId="7" fillId="0" borderId="14" xfId="1" applyFont="1" applyBorder="1" applyAlignment="1">
      <alignment horizontal="left" vertical="center"/>
    </xf>
    <xf numFmtId="0" fontId="7" fillId="0" borderId="160" xfId="1" applyFont="1" applyBorder="1" applyAlignment="1">
      <alignment horizontal="left" vertical="center"/>
    </xf>
    <xf numFmtId="0" fontId="8" fillId="38" borderId="0" xfId="1" applyFont="1" applyFill="1" applyAlignment="1">
      <alignment vertical="center"/>
    </xf>
    <xf numFmtId="44" fontId="8" fillId="38" borderId="80" xfId="1" applyNumberFormat="1" applyFont="1" applyFill="1" applyBorder="1" applyAlignment="1">
      <alignment vertical="center"/>
    </xf>
    <xf numFmtId="0" fontId="27" fillId="30" borderId="93" xfId="1" applyFont="1" applyFill="1" applyBorder="1" applyAlignment="1">
      <alignment vertical="center" wrapText="1"/>
    </xf>
    <xf numFmtId="0" fontId="27" fillId="30" borderId="161" xfId="1" applyFont="1" applyFill="1" applyBorder="1" applyAlignment="1">
      <alignment horizontal="center" vertical="center" wrapText="1"/>
    </xf>
    <xf numFmtId="0" fontId="7" fillId="0" borderId="81" xfId="1" applyFont="1" applyBorder="1" applyAlignment="1">
      <alignment horizontal="center" vertical="center"/>
    </xf>
    <xf numFmtId="44" fontId="7" fillId="0" borderId="0" xfId="1" applyNumberFormat="1" applyFont="1" applyAlignment="1">
      <alignment horizontal="center" vertical="center"/>
    </xf>
    <xf numFmtId="44" fontId="7" fillId="0" borderId="80" xfId="1" applyNumberFormat="1" applyFont="1" applyBorder="1" applyAlignment="1">
      <alignment horizontal="center" vertical="center"/>
    </xf>
    <xf numFmtId="44" fontId="27" fillId="30" borderId="112" xfId="7" applyFont="1" applyFill="1" applyBorder="1" applyAlignment="1" applyProtection="1">
      <alignment vertical="center"/>
    </xf>
    <xf numFmtId="44" fontId="27" fillId="30" borderId="162" xfId="7" applyFont="1" applyFill="1" applyBorder="1" applyAlignment="1" applyProtection="1">
      <alignment vertical="center"/>
    </xf>
    <xf numFmtId="44" fontId="31" fillId="30" borderId="163" xfId="7" applyFont="1" applyFill="1" applyBorder="1" applyAlignment="1" applyProtection="1">
      <alignment horizontal="left" vertical="center"/>
    </xf>
    <xf numFmtId="0" fontId="8" fillId="38" borderId="79" xfId="1" applyFont="1" applyFill="1" applyBorder="1" applyAlignment="1">
      <alignment vertical="center"/>
    </xf>
    <xf numFmtId="0" fontId="8" fillId="38" borderId="111" xfId="1" applyFont="1" applyFill="1" applyBorder="1" applyAlignment="1">
      <alignment vertical="center"/>
    </xf>
    <xf numFmtId="0" fontId="8" fillId="38" borderId="95" xfId="1" applyFont="1" applyFill="1" applyBorder="1" applyAlignment="1">
      <alignment vertical="center"/>
    </xf>
    <xf numFmtId="4" fontId="7" fillId="38" borderId="81" xfId="1" applyNumberFormat="1" applyFont="1" applyFill="1" applyBorder="1" applyAlignment="1">
      <alignment horizontal="right" vertical="center"/>
    </xf>
    <xf numFmtId="4" fontId="7" fillId="38" borderId="70" xfId="1" applyNumberFormat="1" applyFont="1" applyFill="1" applyBorder="1" applyAlignment="1">
      <alignment horizontal="right" vertical="center"/>
    </xf>
    <xf numFmtId="44" fontId="7" fillId="38" borderId="70" xfId="7" applyFont="1" applyFill="1" applyBorder="1" applyAlignment="1" applyProtection="1">
      <alignment horizontal="left" vertical="center"/>
    </xf>
    <xf numFmtId="4" fontId="8" fillId="38" borderId="81" xfId="1" applyNumberFormat="1" applyFont="1" applyFill="1" applyBorder="1" applyAlignment="1">
      <alignment horizontal="right" vertical="center"/>
    </xf>
    <xf numFmtId="4" fontId="8" fillId="38" borderId="70" xfId="1" applyNumberFormat="1" applyFont="1" applyFill="1" applyBorder="1" applyAlignment="1">
      <alignment horizontal="right" vertical="center"/>
    </xf>
    <xf numFmtId="44" fontId="8" fillId="38" borderId="70" xfId="7" applyFont="1" applyFill="1" applyBorder="1" applyAlignment="1" applyProtection="1">
      <alignment horizontal="left" vertical="center"/>
    </xf>
    <xf numFmtId="4" fontId="8" fillId="38" borderId="113" xfId="1" applyNumberFormat="1" applyFont="1" applyFill="1" applyBorder="1" applyAlignment="1">
      <alignment horizontal="right" vertical="center"/>
    </xf>
    <xf numFmtId="4" fontId="8" fillId="38" borderId="46" xfId="1" applyNumberFormat="1" applyFont="1" applyFill="1" applyBorder="1" applyAlignment="1">
      <alignment horizontal="right" vertical="center"/>
    </xf>
    <xf numFmtId="44" fontId="8" fillId="38" borderId="46" xfId="7" applyFont="1" applyFill="1" applyBorder="1" applyAlignment="1" applyProtection="1">
      <alignment horizontal="left" vertical="center"/>
    </xf>
    <xf numFmtId="0" fontId="7" fillId="0" borderId="79" xfId="1" applyFont="1" applyBorder="1" applyAlignment="1">
      <alignment vertical="center"/>
    </xf>
    <xf numFmtId="0" fontId="27" fillId="30" borderId="84" xfId="1" applyFont="1" applyFill="1" applyBorder="1" applyAlignment="1">
      <alignment vertical="center"/>
    </xf>
    <xf numFmtId="0" fontId="27" fillId="30" borderId="85" xfId="1" applyFont="1" applyFill="1" applyBorder="1" applyAlignment="1">
      <alignment vertical="center"/>
    </xf>
    <xf numFmtId="0" fontId="27" fillId="30" borderId="86" xfId="1" applyFont="1" applyFill="1" applyBorder="1" applyAlignment="1">
      <alignment vertical="center"/>
    </xf>
    <xf numFmtId="0" fontId="15" fillId="10" borderId="55" xfId="1" applyFont="1" applyFill="1" applyBorder="1" applyAlignment="1" applyProtection="1">
      <alignment vertical="center" wrapText="1"/>
      <protection locked="0"/>
    </xf>
    <xf numFmtId="0" fontId="15" fillId="10" borderId="54" xfId="1" applyFont="1" applyFill="1" applyBorder="1" applyAlignment="1" applyProtection="1">
      <alignment vertical="center" wrapText="1"/>
      <protection locked="0"/>
    </xf>
    <xf numFmtId="44" fontId="38" fillId="0" borderId="0" xfId="1" applyNumberFormat="1" applyFont="1"/>
    <xf numFmtId="10" fontId="8" fillId="10" borderId="1" xfId="1" applyNumberFormat="1" applyFont="1" applyFill="1" applyBorder="1" applyAlignment="1">
      <alignment horizontal="center" vertical="center"/>
    </xf>
    <xf numFmtId="4" fontId="45" fillId="0" borderId="128" xfId="1" applyNumberFormat="1" applyFont="1" applyBorder="1" applyAlignment="1">
      <alignment horizontal="right" vertical="center"/>
    </xf>
    <xf numFmtId="0" fontId="51" fillId="6" borderId="7" xfId="0" applyFont="1" applyFill="1" applyBorder="1" applyAlignment="1">
      <alignment horizontal="center" vertical="center" wrapText="1"/>
    </xf>
    <xf numFmtId="0" fontId="8" fillId="26" borderId="36" xfId="1" applyFont="1" applyFill="1" applyBorder="1" applyAlignment="1">
      <alignment horizontal="right" vertical="center" wrapText="1"/>
    </xf>
    <xf numFmtId="0" fontId="8" fillId="26" borderId="35" xfId="1" applyFont="1" applyFill="1" applyBorder="1" applyAlignment="1">
      <alignment horizontal="right" vertical="center" wrapText="1"/>
    </xf>
    <xf numFmtId="0" fontId="8" fillId="26" borderId="23" xfId="1" applyFont="1" applyFill="1" applyBorder="1" applyAlignment="1">
      <alignment horizontal="right" vertical="center" wrapText="1"/>
    </xf>
    <xf numFmtId="0" fontId="8" fillId="26" borderId="2" xfId="1" applyFont="1" applyFill="1" applyBorder="1" applyAlignment="1">
      <alignment horizontal="right" vertical="center" wrapText="1"/>
    </xf>
    <xf numFmtId="4" fontId="8" fillId="26" borderId="3" xfId="1" applyNumberFormat="1" applyFont="1" applyFill="1" applyBorder="1" applyAlignment="1">
      <alignment horizontal="center" vertical="center" wrapText="1"/>
    </xf>
    <xf numFmtId="4" fontId="8" fillId="26" borderId="39" xfId="1" applyNumberFormat="1" applyFont="1" applyFill="1" applyBorder="1" applyAlignment="1">
      <alignment horizontal="center" vertical="center" wrapText="1"/>
    </xf>
    <xf numFmtId="44" fontId="8" fillId="39" borderId="4" xfId="7" applyFont="1" applyFill="1" applyBorder="1" applyAlignment="1" applyProtection="1">
      <alignment vertical="center"/>
    </xf>
    <xf numFmtId="0" fontId="27" fillId="30" borderId="136" xfId="1" applyFont="1" applyFill="1" applyBorder="1" applyAlignment="1">
      <alignment vertical="center" wrapText="1"/>
    </xf>
    <xf numFmtId="0" fontId="27" fillId="30" borderId="46" xfId="1" applyFont="1" applyFill="1" applyBorder="1" applyAlignment="1">
      <alignment vertical="center" wrapText="1"/>
    </xf>
    <xf numFmtId="0" fontId="27" fillId="30" borderId="170" xfId="1" applyFont="1" applyFill="1" applyBorder="1" applyAlignment="1">
      <alignment vertical="center" wrapText="1"/>
    </xf>
    <xf numFmtId="0" fontId="27" fillId="30" borderId="171" xfId="1" applyFont="1" applyFill="1" applyBorder="1" applyAlignment="1">
      <alignment vertical="center" wrapText="1"/>
    </xf>
    <xf numFmtId="0" fontId="31" fillId="30" borderId="109" xfId="1" applyFont="1" applyFill="1" applyBorder="1" applyAlignment="1">
      <alignment horizontal="center" vertical="center"/>
    </xf>
    <xf numFmtId="0" fontId="27" fillId="30" borderId="95" xfId="1" applyFont="1" applyFill="1" applyBorder="1" applyAlignment="1">
      <alignment vertical="center" wrapText="1"/>
    </xf>
    <xf numFmtId="44" fontId="27" fillId="30" borderId="170" xfId="1" applyNumberFormat="1" applyFont="1" applyFill="1" applyBorder="1" applyAlignment="1">
      <alignment vertical="center" wrapText="1"/>
    </xf>
    <xf numFmtId="44" fontId="27" fillId="30" borderId="172" xfId="1" applyNumberFormat="1" applyFont="1" applyFill="1" applyBorder="1" applyAlignment="1">
      <alignment vertical="center" wrapText="1"/>
    </xf>
    <xf numFmtId="44" fontId="31" fillId="30" borderId="173" xfId="1" applyNumberFormat="1" applyFont="1" applyFill="1" applyBorder="1" applyAlignment="1">
      <alignment horizontal="center" vertical="center"/>
    </xf>
    <xf numFmtId="0" fontId="27" fillId="30" borderId="55" xfId="1" applyFont="1" applyFill="1" applyBorder="1" applyAlignment="1">
      <alignment vertical="center" wrapText="1"/>
    </xf>
    <xf numFmtId="0" fontId="27" fillId="30" borderId="175" xfId="1" applyFont="1" applyFill="1" applyBorder="1" applyAlignment="1">
      <alignment vertical="center" wrapText="1"/>
    </xf>
    <xf numFmtId="44" fontId="27" fillId="30" borderId="175" xfId="1" applyNumberFormat="1" applyFont="1" applyFill="1" applyBorder="1" applyAlignment="1">
      <alignment vertical="center" wrapText="1"/>
    </xf>
    <xf numFmtId="44" fontId="27" fillId="30" borderId="176" xfId="1" applyNumberFormat="1" applyFont="1" applyFill="1" applyBorder="1" applyAlignment="1">
      <alignment vertical="center" wrapText="1"/>
    </xf>
    <xf numFmtId="44" fontId="31" fillId="30" borderId="177" xfId="1" applyNumberFormat="1" applyFont="1" applyFill="1" applyBorder="1" applyAlignment="1">
      <alignment horizontal="center" vertical="center"/>
    </xf>
    <xf numFmtId="44" fontId="8" fillId="34" borderId="73" xfId="7" applyFont="1" applyFill="1" applyBorder="1" applyAlignment="1" applyProtection="1">
      <alignment horizontal="left" vertical="center"/>
    </xf>
    <xf numFmtId="44" fontId="8" fillId="34" borderId="71" xfId="7" applyFont="1" applyFill="1" applyBorder="1" applyAlignment="1" applyProtection="1">
      <alignment horizontal="left" vertical="center"/>
    </xf>
    <xf numFmtId="44" fontId="8" fillId="34" borderId="73" xfId="7" applyFont="1" applyFill="1" applyBorder="1" applyAlignment="1" applyProtection="1">
      <alignment horizontal="center" vertical="center"/>
    </xf>
    <xf numFmtId="44" fontId="8" fillId="34" borderId="71" xfId="7" applyFont="1" applyFill="1" applyBorder="1" applyAlignment="1" applyProtection="1">
      <alignment horizontal="center" vertical="center"/>
    </xf>
    <xf numFmtId="44" fontId="8" fillId="34" borderId="82" xfId="7" applyFont="1" applyFill="1" applyBorder="1" applyAlignment="1" applyProtection="1">
      <alignment horizontal="left" vertical="center"/>
    </xf>
    <xf numFmtId="0" fontId="8" fillId="34" borderId="71" xfId="1" applyFont="1" applyFill="1" applyBorder="1" applyAlignment="1">
      <alignment horizontal="right" vertical="center"/>
    </xf>
    <xf numFmtId="4" fontId="7" fillId="0" borderId="110" xfId="1" applyNumberFormat="1" applyFont="1" applyBorder="1" applyAlignment="1">
      <alignment horizontal="right" vertical="center"/>
    </xf>
    <xf numFmtId="4" fontId="7" fillId="0" borderId="14" xfId="1" applyNumberFormat="1" applyFont="1" applyBorder="1" applyAlignment="1">
      <alignment horizontal="right" vertical="center"/>
    </xf>
    <xf numFmtId="44" fontId="7" fillId="0" borderId="14" xfId="7" applyFont="1" applyBorder="1" applyAlignment="1" applyProtection="1">
      <alignment horizontal="left" vertical="center"/>
    </xf>
    <xf numFmtId="44" fontId="18" fillId="0" borderId="107" xfId="7" applyFont="1" applyBorder="1" applyAlignment="1" applyProtection="1">
      <alignment horizontal="left" vertical="center"/>
    </xf>
    <xf numFmtId="0" fontId="8" fillId="34" borderId="86" xfId="1" applyFont="1" applyFill="1" applyBorder="1" applyAlignment="1">
      <alignment horizontal="right" vertical="center"/>
    </xf>
    <xf numFmtId="44" fontId="8" fillId="34" borderId="112" xfId="7" applyFont="1" applyFill="1" applyBorder="1" applyAlignment="1" applyProtection="1">
      <alignment horizontal="left" vertical="center"/>
    </xf>
    <xf numFmtId="44" fontId="8" fillId="34" borderId="86" xfId="7" applyFont="1" applyFill="1" applyBorder="1" applyAlignment="1" applyProtection="1">
      <alignment horizontal="left" vertical="center"/>
    </xf>
    <xf numFmtId="44" fontId="8" fillId="34" borderId="112" xfId="7" applyFont="1" applyFill="1" applyBorder="1" applyAlignment="1" applyProtection="1">
      <alignment horizontal="center" vertical="center"/>
    </xf>
    <xf numFmtId="44" fontId="8" fillId="34" borderId="86" xfId="7" applyFont="1" applyFill="1" applyBorder="1" applyAlignment="1" applyProtection="1">
      <alignment horizontal="center" vertical="center"/>
    </xf>
    <xf numFmtId="44" fontId="8" fillId="34" borderId="88" xfId="7" applyFont="1" applyFill="1" applyBorder="1" applyAlignment="1" applyProtection="1">
      <alignment horizontal="left" vertical="center"/>
    </xf>
    <xf numFmtId="167" fontId="5" fillId="10" borderId="128" xfId="1" applyNumberFormat="1" applyFont="1" applyFill="1" applyBorder="1" applyAlignment="1">
      <alignment horizontal="right" vertical="center"/>
    </xf>
    <xf numFmtId="44" fontId="7" fillId="6" borderId="70" xfId="7" applyFont="1" applyFill="1" applyBorder="1" applyAlignment="1" applyProtection="1">
      <alignment horizontal="left" vertical="center" wrapText="1"/>
      <protection locked="0"/>
    </xf>
    <xf numFmtId="1" fontId="7" fillId="6" borderId="70" xfId="1" applyNumberFormat="1" applyFont="1" applyFill="1" applyBorder="1" applyAlignment="1">
      <alignment horizontal="center" vertical="center"/>
    </xf>
    <xf numFmtId="4" fontId="7" fillId="6" borderId="70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70" xfId="1" applyFont="1" applyFill="1" applyBorder="1" applyAlignment="1">
      <alignment horizontal="left" vertical="center"/>
    </xf>
    <xf numFmtId="4" fontId="5" fillId="6" borderId="128" xfId="1" applyNumberFormat="1" applyFont="1" applyFill="1" applyBorder="1" applyAlignment="1">
      <alignment horizontal="right" vertical="center" wrapText="1"/>
    </xf>
    <xf numFmtId="1" fontId="5" fillId="26" borderId="128" xfId="1" applyNumberFormat="1" applyFont="1" applyFill="1" applyBorder="1" applyAlignment="1">
      <alignment horizontal="center" vertical="center" wrapText="1"/>
    </xf>
    <xf numFmtId="169" fontId="48" fillId="26" borderId="128" xfId="4" applyFont="1" applyFill="1" applyBorder="1" applyAlignment="1" applyProtection="1">
      <alignment vertical="center"/>
    </xf>
    <xf numFmtId="169" fontId="48" fillId="26" borderId="133" xfId="4" applyFont="1" applyFill="1" applyBorder="1" applyAlignment="1" applyProtection="1">
      <alignment vertical="center"/>
    </xf>
    <xf numFmtId="43" fontId="38" fillId="26" borderId="128" xfId="1" applyNumberFormat="1" applyFont="1" applyFill="1" applyBorder="1" applyAlignment="1" applyProtection="1">
      <alignment vertical="center"/>
      <protection locked="0"/>
    </xf>
    <xf numFmtId="4" fontId="48" fillId="6" borderId="128" xfId="1" applyNumberFormat="1" applyFont="1" applyFill="1" applyBorder="1" applyAlignment="1">
      <alignment horizontal="center" vertical="center" wrapText="1"/>
    </xf>
    <xf numFmtId="0" fontId="38" fillId="26" borderId="0" xfId="1" applyFont="1" applyFill="1" applyAlignment="1" applyProtection="1">
      <alignment vertical="center"/>
      <protection locked="0"/>
    </xf>
    <xf numFmtId="1" fontId="48" fillId="6" borderId="128" xfId="1" applyNumberFormat="1" applyFont="1" applyFill="1" applyBorder="1" applyAlignment="1">
      <alignment horizontal="center" vertical="center" wrapText="1"/>
    </xf>
    <xf numFmtId="2" fontId="48" fillId="6" borderId="128" xfId="1" applyNumberFormat="1" applyFont="1" applyFill="1" applyBorder="1" applyAlignment="1" applyProtection="1">
      <alignment horizontal="center" vertical="center" wrapText="1"/>
      <protection locked="0"/>
    </xf>
    <xf numFmtId="169" fontId="48" fillId="6" borderId="128" xfId="4" applyFont="1" applyFill="1" applyBorder="1" applyAlignment="1" applyProtection="1">
      <alignment vertical="center"/>
      <protection locked="0"/>
    </xf>
    <xf numFmtId="44" fontId="8" fillId="47" borderId="71" xfId="7" applyFont="1" applyFill="1" applyBorder="1" applyAlignment="1" applyProtection="1">
      <alignment horizontal="left" vertical="center"/>
    </xf>
    <xf numFmtId="43" fontId="5" fillId="0" borderId="0" xfId="1" applyNumberFormat="1" applyFont="1"/>
    <xf numFmtId="2" fontId="38" fillId="26" borderId="0" xfId="1" applyNumberFormat="1" applyFont="1" applyFill="1" applyAlignment="1" applyProtection="1">
      <alignment vertical="center"/>
      <protection locked="0"/>
    </xf>
    <xf numFmtId="169" fontId="48" fillId="26" borderId="128" xfId="1" applyNumberFormat="1" applyFont="1" applyFill="1" applyBorder="1" applyAlignment="1">
      <alignment vertical="center"/>
    </xf>
    <xf numFmtId="10" fontId="38" fillId="26" borderId="0" xfId="1" applyNumberFormat="1" applyFont="1" applyFill="1" applyAlignment="1" applyProtection="1">
      <alignment horizontal="center" vertical="center"/>
      <protection locked="0"/>
    </xf>
    <xf numFmtId="169" fontId="48" fillId="26" borderId="0" xfId="4" applyFont="1" applyFill="1" applyBorder="1" applyAlignment="1" applyProtection="1">
      <alignment vertical="center"/>
      <protection locked="0"/>
    </xf>
    <xf numFmtId="169" fontId="48" fillId="6" borderId="128" xfId="1" applyNumberFormat="1" applyFont="1" applyFill="1" applyBorder="1" applyAlignment="1">
      <alignment vertical="center"/>
    </xf>
    <xf numFmtId="169" fontId="38" fillId="26" borderId="128" xfId="1" applyNumberFormat="1" applyFont="1" applyFill="1" applyBorder="1" applyAlignment="1">
      <alignment vertical="center"/>
    </xf>
    <xf numFmtId="166" fontId="8" fillId="20" borderId="1" xfId="1" applyNumberFormat="1" applyFont="1" applyFill="1" applyBorder="1" applyAlignment="1">
      <alignment horizontal="center" vertical="center"/>
    </xf>
    <xf numFmtId="0" fontId="19" fillId="5" borderId="50" xfId="0" applyFont="1" applyFill="1" applyBorder="1" applyAlignment="1">
      <alignment horizontal="center" vertical="center" wrapText="1"/>
    </xf>
    <xf numFmtId="4" fontId="6" fillId="20" borderId="128" xfId="1" applyNumberFormat="1" applyFont="1" applyFill="1" applyBorder="1" applyAlignment="1">
      <alignment horizontal="right"/>
    </xf>
    <xf numFmtId="44" fontId="2" fillId="0" borderId="0" xfId="0" applyNumberFormat="1" applyFont="1"/>
    <xf numFmtId="2" fontId="48" fillId="10" borderId="128" xfId="1" applyNumberFormat="1" applyFont="1" applyFill="1" applyBorder="1" applyAlignment="1">
      <alignment horizontal="center" vertical="center"/>
    </xf>
    <xf numFmtId="1" fontId="7" fillId="6" borderId="157" xfId="1" applyNumberFormat="1" applyFont="1" applyFill="1" applyBorder="1" applyAlignment="1">
      <alignment horizontal="center" vertical="center"/>
    </xf>
    <xf numFmtId="0" fontId="7" fillId="6" borderId="70" xfId="1" applyFont="1" applyFill="1" applyBorder="1" applyAlignment="1">
      <alignment vertical="center" wrapText="1"/>
    </xf>
    <xf numFmtId="1" fontId="38" fillId="26" borderId="128" xfId="1" applyNumberFormat="1" applyFont="1" applyFill="1" applyBorder="1" applyAlignment="1" applyProtection="1">
      <alignment horizontal="center" vertical="center"/>
      <protection locked="0"/>
    </xf>
    <xf numFmtId="1" fontId="48" fillId="26" borderId="128" xfId="1" applyNumberFormat="1" applyFont="1" applyFill="1" applyBorder="1" applyAlignment="1" applyProtection="1">
      <alignment horizontal="center" vertical="center"/>
      <protection locked="0"/>
    </xf>
    <xf numFmtId="0" fontId="49" fillId="26" borderId="128" xfId="1" applyFont="1" applyFill="1" applyBorder="1" applyAlignment="1" applyProtection="1">
      <alignment horizontal="center" vertical="center" wrapText="1"/>
      <protection locked="0"/>
    </xf>
    <xf numFmtId="1" fontId="48" fillId="6" borderId="128" xfId="1" applyNumberFormat="1" applyFont="1" applyFill="1" applyBorder="1" applyAlignment="1" applyProtection="1">
      <alignment horizontal="center" vertical="center"/>
      <protection locked="0"/>
    </xf>
    <xf numFmtId="10" fontId="48" fillId="26" borderId="128" xfId="1" applyNumberFormat="1" applyFont="1" applyFill="1" applyBorder="1" applyAlignment="1" applyProtection="1">
      <alignment horizontal="center" vertical="center" wrapText="1"/>
      <protection locked="0"/>
    </xf>
    <xf numFmtId="1" fontId="49" fillId="6" borderId="128" xfId="1" applyNumberFormat="1" applyFont="1" applyFill="1" applyBorder="1" applyAlignment="1" applyProtection="1">
      <alignment horizontal="center" vertical="center"/>
      <protection locked="0"/>
    </xf>
    <xf numFmtId="0" fontId="19" fillId="10" borderId="36" xfId="0" applyFont="1" applyFill="1" applyBorder="1" applyAlignment="1">
      <alignment horizontal="left" vertical="center" wrapText="1"/>
    </xf>
    <xf numFmtId="0" fontId="19" fillId="10" borderId="4" xfId="0" applyFont="1" applyFill="1" applyBorder="1" applyAlignment="1">
      <alignment horizontal="left" vertical="center" wrapText="1"/>
    </xf>
    <xf numFmtId="0" fontId="19" fillId="3" borderId="8" xfId="0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28" xfId="0" applyFont="1" applyFill="1" applyBorder="1" applyAlignment="1">
      <alignment horizontal="center" vertical="center"/>
    </xf>
    <xf numFmtId="0" fontId="19" fillId="33" borderId="27" xfId="0" applyFont="1" applyFill="1" applyBorder="1" applyAlignment="1">
      <alignment horizontal="center" vertical="center"/>
    </xf>
    <xf numFmtId="0" fontId="19" fillId="33" borderId="26" xfId="0" applyFont="1" applyFill="1" applyBorder="1" applyAlignment="1">
      <alignment horizontal="center" vertical="center"/>
    </xf>
    <xf numFmtId="44" fontId="8" fillId="10" borderId="32" xfId="7" applyFont="1" applyFill="1" applyBorder="1" applyAlignment="1" applyProtection="1">
      <alignment horizontal="center" vertical="center" wrapText="1"/>
    </xf>
    <xf numFmtId="44" fontId="8" fillId="10" borderId="9" xfId="7" applyFont="1" applyFill="1" applyBorder="1" applyAlignment="1" applyProtection="1">
      <alignment horizontal="center" vertical="center" wrapText="1"/>
    </xf>
    <xf numFmtId="0" fontId="7" fillId="0" borderId="36" xfId="1" applyFont="1" applyBorder="1" applyAlignment="1">
      <alignment horizontal="left" vertical="center"/>
    </xf>
    <xf numFmtId="0" fontId="7" fillId="0" borderId="35" xfId="1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3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44" fontId="8" fillId="0" borderId="3" xfId="7" applyFont="1" applyBorder="1" applyAlignment="1" applyProtection="1">
      <alignment horizontal="left" vertical="center" wrapText="1"/>
    </xf>
    <xf numFmtId="44" fontId="8" fillId="0" borderId="39" xfId="7" applyFont="1" applyBorder="1" applyAlignment="1" applyProtection="1">
      <alignment horizontal="left" vertical="center" wrapText="1"/>
    </xf>
    <xf numFmtId="44" fontId="8" fillId="0" borderId="3" xfId="7" applyFont="1" applyBorder="1" applyAlignment="1" applyProtection="1">
      <alignment horizontal="left" vertical="center"/>
    </xf>
    <xf numFmtId="44" fontId="8" fillId="0" borderId="4" xfId="7" applyFont="1" applyBorder="1" applyAlignment="1" applyProtection="1">
      <alignment horizontal="left" vertical="center"/>
    </xf>
    <xf numFmtId="0" fontId="7" fillId="0" borderId="36" xfId="1" applyFont="1" applyBorder="1" applyAlignment="1">
      <alignment horizontal="left" vertical="center" wrapText="1"/>
    </xf>
    <xf numFmtId="0" fontId="7" fillId="0" borderId="35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8" fillId="0" borderId="10" xfId="1" applyFont="1" applyBorder="1" applyAlignment="1">
      <alignment horizontal="justify" vertical="center" wrapText="1"/>
    </xf>
    <xf numFmtId="0" fontId="8" fillId="0" borderId="1" xfId="1" applyFont="1" applyBorder="1" applyAlignment="1">
      <alignment horizontal="justify" vertical="center" wrapText="1"/>
    </xf>
    <xf numFmtId="44" fontId="8" fillId="0" borderId="1" xfId="7" applyFont="1" applyBorder="1" applyAlignment="1" applyProtection="1">
      <alignment horizontal="left" vertical="center"/>
    </xf>
    <xf numFmtId="44" fontId="8" fillId="0" borderId="1" xfId="7" applyFont="1" applyBorder="1" applyAlignment="1" applyProtection="1">
      <alignment horizontal="left" vertical="center" wrapText="1"/>
    </xf>
    <xf numFmtId="44" fontId="8" fillId="0" borderId="11" xfId="7" applyFont="1" applyBorder="1" applyAlignment="1" applyProtection="1">
      <alignment horizontal="left" vertical="center" wrapText="1"/>
    </xf>
    <xf numFmtId="0" fontId="8" fillId="14" borderId="10" xfId="1" applyFont="1" applyFill="1" applyBorder="1" applyAlignment="1">
      <alignment horizontal="right" vertical="center" wrapText="1"/>
    </xf>
    <xf numFmtId="0" fontId="8" fillId="14" borderId="1" xfId="1" applyFont="1" applyFill="1" applyBorder="1" applyAlignment="1">
      <alignment horizontal="right" vertical="center" wrapText="1"/>
    </xf>
    <xf numFmtId="44" fontId="8" fillId="14" borderId="1" xfId="7" applyFont="1" applyFill="1" applyBorder="1" applyAlignment="1" applyProtection="1">
      <alignment horizontal="left" vertical="center" wrapText="1"/>
    </xf>
    <xf numFmtId="44" fontId="8" fillId="14" borderId="11" xfId="7" applyFont="1" applyFill="1" applyBorder="1" applyAlignment="1" applyProtection="1">
      <alignment horizontal="left" vertical="center" wrapText="1"/>
    </xf>
    <xf numFmtId="0" fontId="8" fillId="12" borderId="31" xfId="1" applyFont="1" applyFill="1" applyBorder="1" applyAlignment="1">
      <alignment horizontal="center" vertical="center"/>
    </xf>
    <xf numFmtId="0" fontId="8" fillId="12" borderId="30" xfId="1" applyFont="1" applyFill="1" applyBorder="1" applyAlignment="1">
      <alignment horizontal="center" vertical="center"/>
    </xf>
    <xf numFmtId="0" fontId="8" fillId="12" borderId="29" xfId="1" applyFont="1" applyFill="1" applyBorder="1" applyAlignment="1">
      <alignment horizontal="center" vertical="center"/>
    </xf>
    <xf numFmtId="0" fontId="8" fillId="0" borderId="10" xfId="1" applyFont="1" applyBorder="1" applyAlignment="1">
      <alignment horizontal="right"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3" fontId="8" fillId="0" borderId="3" xfId="1" applyNumberFormat="1" applyFont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35" xfId="1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8" fillId="7" borderId="22" xfId="1" applyFont="1" applyFill="1" applyBorder="1" applyAlignment="1">
      <alignment horizontal="left" vertical="center" wrapText="1"/>
    </xf>
    <xf numFmtId="0" fontId="8" fillId="7" borderId="21" xfId="1" applyFont="1" applyFill="1" applyBorder="1" applyAlignment="1">
      <alignment horizontal="left" vertical="center" wrapText="1"/>
    </xf>
    <xf numFmtId="0" fontId="8" fillId="7" borderId="20" xfId="1" applyFont="1" applyFill="1" applyBorder="1" applyAlignment="1">
      <alignment horizontal="left" vertical="center" wrapText="1"/>
    </xf>
    <xf numFmtId="0" fontId="8" fillId="20" borderId="10" xfId="1" applyFont="1" applyFill="1" applyBorder="1" applyAlignment="1">
      <alignment horizontal="right" vertical="center" wrapText="1"/>
    </xf>
    <xf numFmtId="0" fontId="8" fillId="20" borderId="1" xfId="1" applyFont="1" applyFill="1" applyBorder="1" applyAlignment="1">
      <alignment horizontal="right" vertical="center" wrapText="1"/>
    </xf>
    <xf numFmtId="0" fontId="7" fillId="22" borderId="10" xfId="1" applyFont="1" applyFill="1" applyBorder="1" applyAlignment="1">
      <alignment horizontal="left" vertical="center" wrapText="1"/>
    </xf>
    <xf numFmtId="0" fontId="7" fillId="22" borderId="1" xfId="1" applyFont="1" applyFill="1" applyBorder="1" applyAlignment="1">
      <alignment horizontal="left" vertical="center" wrapText="1"/>
    </xf>
    <xf numFmtId="0" fontId="7" fillId="22" borderId="11" xfId="1" applyFont="1" applyFill="1" applyBorder="1" applyAlignment="1">
      <alignment horizontal="left" vertical="center" wrapText="1"/>
    </xf>
    <xf numFmtId="0" fontId="25" fillId="12" borderId="34" xfId="1" applyFont="1" applyFill="1" applyBorder="1" applyAlignment="1">
      <alignment horizontal="center" vertical="center"/>
    </xf>
    <xf numFmtId="0" fontId="25" fillId="12" borderId="7" xfId="1" applyFont="1" applyFill="1" applyBorder="1" applyAlignment="1">
      <alignment horizontal="center" vertical="center"/>
    </xf>
    <xf numFmtId="0" fontId="25" fillId="12" borderId="33" xfId="1" applyFont="1" applyFill="1" applyBorder="1" applyAlignment="1">
      <alignment horizontal="center" vertical="center"/>
    </xf>
    <xf numFmtId="0" fontId="8" fillId="21" borderId="10" xfId="1" applyFont="1" applyFill="1" applyBorder="1" applyAlignment="1">
      <alignment horizontal="left" vertical="center"/>
    </xf>
    <xf numFmtId="0" fontId="8" fillId="21" borderId="1" xfId="1" applyFont="1" applyFill="1" applyBorder="1" applyAlignment="1">
      <alignment horizontal="left" vertical="center"/>
    </xf>
    <xf numFmtId="0" fontId="8" fillId="21" borderId="11" xfId="1" applyFont="1" applyFill="1" applyBorder="1" applyAlignment="1">
      <alignment horizontal="left" vertical="center"/>
    </xf>
    <xf numFmtId="0" fontId="8" fillId="25" borderId="1" xfId="1" applyFont="1" applyFill="1" applyBorder="1" applyAlignment="1">
      <alignment horizontal="left" vertical="center"/>
    </xf>
    <xf numFmtId="0" fontId="6" fillId="0" borderId="14" xfId="1" applyFont="1" applyBorder="1" applyAlignment="1">
      <alignment horizontal="justify" wrapText="1"/>
    </xf>
    <xf numFmtId="0" fontId="8" fillId="10" borderId="12" xfId="1" applyFont="1" applyFill="1" applyBorder="1" applyAlignment="1" applyProtection="1">
      <alignment horizontal="left" vertical="center"/>
      <protection locked="0"/>
    </xf>
    <xf numFmtId="0" fontId="8" fillId="10" borderId="25" xfId="1" applyFont="1" applyFill="1" applyBorder="1" applyAlignment="1" applyProtection="1">
      <alignment horizontal="left" vertical="center"/>
      <protection locked="0"/>
    </xf>
    <xf numFmtId="0" fontId="8" fillId="10" borderId="25" xfId="7" applyNumberFormat="1" applyFont="1" applyFill="1" applyBorder="1" applyAlignment="1" applyProtection="1">
      <alignment horizontal="center" vertical="center"/>
      <protection locked="0"/>
    </xf>
    <xf numFmtId="0" fontId="8" fillId="10" borderId="13" xfId="7" applyNumberFormat="1" applyFont="1" applyFill="1" applyBorder="1" applyAlignment="1" applyProtection="1">
      <alignment horizontal="center" vertical="center"/>
      <protection locked="0"/>
    </xf>
    <xf numFmtId="0" fontId="8" fillId="9" borderId="5" xfId="1" applyFont="1" applyFill="1" applyBorder="1" applyAlignment="1">
      <alignment horizontal="center" vertical="center" wrapText="1"/>
    </xf>
    <xf numFmtId="0" fontId="8" fillId="8" borderId="22" xfId="1" applyFont="1" applyFill="1" applyBorder="1" applyAlignment="1">
      <alignment horizontal="left" vertical="center" wrapText="1"/>
    </xf>
    <xf numFmtId="0" fontId="8" fillId="8" borderId="21" xfId="1" applyFont="1" applyFill="1" applyBorder="1" applyAlignment="1">
      <alignment horizontal="left" vertical="center" wrapText="1"/>
    </xf>
    <xf numFmtId="0" fontId="8" fillId="8" borderId="20" xfId="1" applyFont="1" applyFill="1" applyBorder="1" applyAlignment="1">
      <alignment horizontal="left" vertical="center" wrapText="1"/>
    </xf>
    <xf numFmtId="0" fontId="8" fillId="11" borderId="1" xfId="1" applyFont="1" applyFill="1" applyBorder="1" applyAlignment="1">
      <alignment horizontal="center" vertical="center"/>
    </xf>
    <xf numFmtId="0" fontId="8" fillId="11" borderId="11" xfId="1" applyFont="1" applyFill="1" applyBorder="1" applyAlignment="1">
      <alignment horizontal="center" vertical="center"/>
    </xf>
    <xf numFmtId="0" fontId="8" fillId="7" borderId="19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8" fillId="7" borderId="18" xfId="1" applyFont="1" applyFill="1" applyBorder="1" applyAlignment="1">
      <alignment horizontal="center" vertical="center" wrapText="1"/>
    </xf>
    <xf numFmtId="0" fontId="8" fillId="6" borderId="17" xfId="1" applyFont="1" applyFill="1" applyBorder="1" applyAlignment="1">
      <alignment horizontal="center" vertical="center"/>
    </xf>
    <xf numFmtId="0" fontId="8" fillId="6" borderId="16" xfId="1" applyFont="1" applyFill="1" applyBorder="1" applyAlignment="1">
      <alignment horizontal="center" vertical="center"/>
    </xf>
    <xf numFmtId="0" fontId="8" fillId="6" borderId="15" xfId="1" applyFont="1" applyFill="1" applyBorder="1" applyAlignment="1">
      <alignment horizontal="center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1" xfId="1" applyFont="1" applyFill="1" applyBorder="1" applyAlignment="1">
      <alignment horizontal="center" vertical="center" wrapText="1"/>
    </xf>
    <xf numFmtId="0" fontId="8" fillId="11" borderId="10" xfId="1" applyFont="1" applyFill="1" applyBorder="1" applyAlignment="1">
      <alignment horizontal="center" vertical="center"/>
    </xf>
    <xf numFmtId="0" fontId="8" fillId="12" borderId="10" xfId="1" applyFont="1" applyFill="1" applyBorder="1" applyAlignment="1">
      <alignment horizontal="center" vertical="center" wrapText="1"/>
    </xf>
    <xf numFmtId="0" fontId="8" fillId="12" borderId="1" xfId="1" applyFont="1" applyFill="1" applyBorder="1" applyAlignment="1">
      <alignment horizontal="center" vertical="center" wrapText="1"/>
    </xf>
    <xf numFmtId="0" fontId="8" fillId="12" borderId="11" xfId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left" vertical="center"/>
    </xf>
    <xf numFmtId="0" fontId="8" fillId="16" borderId="10" xfId="1" applyFont="1" applyFill="1" applyBorder="1" applyAlignment="1">
      <alignment horizontal="right" vertical="center" wrapText="1"/>
    </xf>
    <xf numFmtId="0" fontId="8" fillId="16" borderId="1" xfId="1" applyFont="1" applyFill="1" applyBorder="1" applyAlignment="1">
      <alignment horizontal="right" vertical="center" wrapText="1"/>
    </xf>
    <xf numFmtId="44" fontId="8" fillId="16" borderId="1" xfId="7" applyFont="1" applyFill="1" applyBorder="1" applyAlignment="1" applyProtection="1">
      <alignment horizontal="left" vertical="center" wrapText="1"/>
    </xf>
    <xf numFmtId="44" fontId="8" fillId="16" borderId="11" xfId="7" applyFont="1" applyFill="1" applyBorder="1" applyAlignment="1" applyProtection="1">
      <alignment horizontal="left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8" fillId="7" borderId="10" xfId="1" applyFont="1" applyFill="1" applyBorder="1" applyAlignment="1">
      <alignment horizontal="left" vertical="center" wrapText="1"/>
    </xf>
    <xf numFmtId="0" fontId="8" fillId="7" borderId="1" xfId="1" applyFont="1" applyFill="1" applyBorder="1" applyAlignment="1">
      <alignment horizontal="left" vertical="center" wrapText="1"/>
    </xf>
    <xf numFmtId="0" fontId="8" fillId="7" borderId="11" xfId="1" applyFont="1" applyFill="1" applyBorder="1" applyAlignment="1">
      <alignment horizontal="left" vertical="center" wrapText="1"/>
    </xf>
    <xf numFmtId="0" fontId="8" fillId="14" borderId="10" xfId="1" applyFont="1" applyFill="1" applyBorder="1" applyAlignment="1">
      <alignment horizontal="center" vertical="center"/>
    </xf>
    <xf numFmtId="0" fontId="8" fillId="14" borderId="1" xfId="1" applyFont="1" applyFill="1" applyBorder="1" applyAlignment="1">
      <alignment horizontal="center" vertical="center"/>
    </xf>
    <xf numFmtId="0" fontId="8" fillId="14" borderId="1" xfId="1" applyFont="1" applyFill="1" applyBorder="1" applyAlignment="1">
      <alignment horizontal="center" vertical="center" wrapText="1"/>
    </xf>
    <xf numFmtId="0" fontId="8" fillId="14" borderId="11" xfId="1" applyFont="1" applyFill="1" applyBorder="1" applyAlignment="1">
      <alignment horizontal="center" vertical="center" wrapText="1"/>
    </xf>
    <xf numFmtId="0" fontId="8" fillId="16" borderId="10" xfId="1" applyFont="1" applyFill="1" applyBorder="1" applyAlignment="1">
      <alignment horizontal="center" vertical="center" wrapText="1"/>
    </xf>
    <xf numFmtId="0" fontId="8" fillId="16" borderId="1" xfId="1" applyFont="1" applyFill="1" applyBorder="1" applyAlignment="1">
      <alignment horizontal="center" vertical="center" wrapText="1"/>
    </xf>
    <xf numFmtId="0" fontId="8" fillId="16" borderId="11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44" fontId="8" fillId="0" borderId="11" xfId="7" applyFont="1" applyBorder="1" applyAlignment="1" applyProtection="1">
      <alignment horizontal="left" vertical="center"/>
    </xf>
    <xf numFmtId="3" fontId="8" fillId="0" borderId="1" xfId="1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14" borderId="3" xfId="1" applyFont="1" applyFill="1" applyBorder="1" applyAlignment="1">
      <alignment horizontal="center" vertical="center" wrapText="1"/>
    </xf>
    <xf numFmtId="0" fontId="8" fillId="14" borderId="35" xfId="1" applyFont="1" applyFill="1" applyBorder="1" applyAlignment="1">
      <alignment horizontal="center" vertical="center" wrapText="1"/>
    </xf>
    <xf numFmtId="0" fontId="8" fillId="14" borderId="4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17" borderId="36" xfId="1" applyFont="1" applyFill="1" applyBorder="1" applyAlignment="1">
      <alignment horizontal="right" vertical="center" wrapText="1"/>
    </xf>
    <xf numFmtId="0" fontId="8" fillId="17" borderId="35" xfId="1" applyFont="1" applyFill="1" applyBorder="1" applyAlignment="1">
      <alignment horizontal="right" vertical="center" wrapText="1"/>
    </xf>
    <xf numFmtId="0" fontId="8" fillId="17" borderId="4" xfId="1" applyFont="1" applyFill="1" applyBorder="1" applyAlignment="1">
      <alignment horizontal="right" vertical="center" wrapText="1"/>
    </xf>
    <xf numFmtId="0" fontId="8" fillId="12" borderId="34" xfId="1" applyFont="1" applyFill="1" applyBorder="1" applyAlignment="1">
      <alignment horizontal="center" vertical="center"/>
    </xf>
    <xf numFmtId="0" fontId="8" fillId="12" borderId="7" xfId="1" applyFont="1" applyFill="1" applyBorder="1" applyAlignment="1">
      <alignment horizontal="center" vertical="center"/>
    </xf>
    <xf numFmtId="0" fontId="8" fillId="12" borderId="33" xfId="1" applyFont="1" applyFill="1" applyBorder="1" applyAlignment="1">
      <alignment horizontal="center" vertical="center"/>
    </xf>
    <xf numFmtId="0" fontId="8" fillId="0" borderId="34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33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13" borderId="34" xfId="1" applyFont="1" applyFill="1" applyBorder="1" applyAlignment="1">
      <alignment horizontal="center" vertical="center"/>
    </xf>
    <xf numFmtId="0" fontId="8" fillId="13" borderId="7" xfId="1" applyFont="1" applyFill="1" applyBorder="1" applyAlignment="1">
      <alignment horizontal="center" vertical="center"/>
    </xf>
    <xf numFmtId="0" fontId="8" fillId="13" borderId="33" xfId="1" applyFont="1" applyFill="1" applyBorder="1" applyAlignment="1">
      <alignment horizontal="center" vertical="center"/>
    </xf>
    <xf numFmtId="0" fontId="8" fillId="12" borderId="38" xfId="1" applyFont="1" applyFill="1" applyBorder="1" applyAlignment="1">
      <alignment horizontal="center" vertical="center"/>
    </xf>
    <xf numFmtId="0" fontId="8" fillId="12" borderId="6" xfId="1" applyFont="1" applyFill="1" applyBorder="1" applyAlignment="1">
      <alignment horizontal="center" vertical="center"/>
    </xf>
    <xf numFmtId="0" fontId="8" fillId="12" borderId="37" xfId="1" applyFont="1" applyFill="1" applyBorder="1" applyAlignment="1">
      <alignment horizontal="center" vertical="center"/>
    </xf>
    <xf numFmtId="44" fontId="8" fillId="17" borderId="3" xfId="7" applyFont="1" applyFill="1" applyBorder="1" applyAlignment="1" applyProtection="1">
      <alignment horizontal="left" vertical="center" wrapText="1"/>
    </xf>
    <xf numFmtId="44" fontId="8" fillId="17" borderId="39" xfId="7" applyFont="1" applyFill="1" applyBorder="1" applyAlignment="1" applyProtection="1">
      <alignment horizontal="left" vertical="center" wrapText="1"/>
    </xf>
    <xf numFmtId="44" fontId="8" fillId="0" borderId="1" xfId="7" applyFont="1" applyFill="1" applyBorder="1" applyAlignment="1" applyProtection="1">
      <alignment horizontal="left" vertical="center"/>
    </xf>
    <xf numFmtId="0" fontId="8" fillId="0" borderId="36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8" fillId="14" borderId="36" xfId="1" applyFont="1" applyFill="1" applyBorder="1" applyAlignment="1">
      <alignment horizontal="center" vertical="center" wrapText="1"/>
    </xf>
    <xf numFmtId="0" fontId="8" fillId="14" borderId="39" xfId="1" applyFont="1" applyFill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44" fontId="8" fillId="0" borderId="1" xfId="7" applyFont="1" applyFill="1" applyBorder="1" applyAlignment="1" applyProtection="1">
      <alignment horizontal="left" vertical="center" wrapText="1"/>
    </xf>
    <xf numFmtId="44" fontId="8" fillId="6" borderId="1" xfId="7" applyFont="1" applyFill="1" applyBorder="1" applyAlignment="1" applyProtection="1">
      <alignment horizontal="left" vertical="center" wrapText="1"/>
    </xf>
    <xf numFmtId="44" fontId="8" fillId="6" borderId="11" xfId="7" applyFont="1" applyFill="1" applyBorder="1" applyAlignment="1" applyProtection="1">
      <alignment horizontal="left" vertical="center" wrapText="1"/>
    </xf>
    <xf numFmtId="44" fontId="8" fillId="6" borderId="1" xfId="7" applyFont="1" applyFill="1" applyBorder="1" applyAlignment="1" applyProtection="1">
      <alignment horizontal="left" vertical="center"/>
    </xf>
    <xf numFmtId="49" fontId="8" fillId="15" borderId="10" xfId="1" applyNumberFormat="1" applyFont="1" applyFill="1" applyBorder="1" applyAlignment="1">
      <alignment horizontal="center" vertical="center" wrapText="1"/>
    </xf>
    <xf numFmtId="49" fontId="8" fillId="15" borderId="1" xfId="1" applyNumberFormat="1" applyFont="1" applyFill="1" applyBorder="1" applyAlignment="1">
      <alignment horizontal="center" vertical="center" wrapText="1"/>
    </xf>
    <xf numFmtId="49" fontId="8" fillId="15" borderId="11" xfId="1" applyNumberFormat="1" applyFont="1" applyFill="1" applyBorder="1" applyAlignment="1">
      <alignment horizontal="center" vertical="center" wrapText="1"/>
    </xf>
    <xf numFmtId="49" fontId="8" fillId="19" borderId="10" xfId="1" applyNumberFormat="1" applyFont="1" applyFill="1" applyBorder="1" applyAlignment="1">
      <alignment horizontal="left" vertical="center" wrapText="1"/>
    </xf>
    <xf numFmtId="49" fontId="8" fillId="19" borderId="1" xfId="1" applyNumberFormat="1" applyFont="1" applyFill="1" applyBorder="1" applyAlignment="1">
      <alignment horizontal="left" vertical="center" wrapText="1"/>
    </xf>
    <xf numFmtId="49" fontId="8" fillId="19" borderId="11" xfId="1" applyNumberFormat="1" applyFont="1" applyFill="1" applyBorder="1" applyAlignment="1">
      <alignment horizontal="left" vertical="center" wrapText="1"/>
    </xf>
    <xf numFmtId="49" fontId="8" fillId="19" borderId="10" xfId="1" applyNumberFormat="1" applyFont="1" applyFill="1" applyBorder="1" applyAlignment="1">
      <alignment horizontal="center" vertical="center" wrapText="1"/>
    </xf>
    <xf numFmtId="49" fontId="8" fillId="19" borderId="1" xfId="1" applyNumberFormat="1" applyFont="1" applyFill="1" applyBorder="1" applyAlignment="1">
      <alignment horizontal="center" vertical="center" wrapText="1"/>
    </xf>
    <xf numFmtId="49" fontId="8" fillId="19" borderId="11" xfId="1" applyNumberFormat="1" applyFont="1" applyFill="1" applyBorder="1" applyAlignment="1">
      <alignment horizontal="center" vertical="center" wrapText="1"/>
    </xf>
    <xf numFmtId="0" fontId="8" fillId="19" borderId="10" xfId="1" applyFont="1" applyFill="1" applyBorder="1" applyAlignment="1">
      <alignment horizontal="center" vertical="center" wrapText="1"/>
    </xf>
    <xf numFmtId="0" fontId="8" fillId="19" borderId="1" xfId="1" applyFont="1" applyFill="1" applyBorder="1" applyAlignment="1">
      <alignment horizontal="center" vertical="center" wrapText="1"/>
    </xf>
    <xf numFmtId="0" fontId="8" fillId="19" borderId="11" xfId="1" applyFont="1" applyFill="1" applyBorder="1" applyAlignment="1">
      <alignment horizontal="center" vertical="center" wrapText="1"/>
    </xf>
    <xf numFmtId="49" fontId="7" fillId="19" borderId="10" xfId="1" applyNumberFormat="1" applyFont="1" applyFill="1" applyBorder="1" applyAlignment="1">
      <alignment horizontal="left" vertical="center" wrapText="1"/>
    </xf>
    <xf numFmtId="49" fontId="7" fillId="19" borderId="1" xfId="1" applyNumberFormat="1" applyFont="1" applyFill="1" applyBorder="1" applyAlignment="1">
      <alignment horizontal="left" vertical="center" wrapText="1"/>
    </xf>
    <xf numFmtId="49" fontId="7" fillId="18" borderId="42" xfId="1" applyNumberFormat="1" applyFont="1" applyFill="1" applyBorder="1" applyAlignment="1">
      <alignment horizontal="center" vertical="center" wrapText="1"/>
    </xf>
    <xf numFmtId="49" fontId="7" fillId="18" borderId="41" xfId="1" applyNumberFormat="1" applyFont="1" applyFill="1" applyBorder="1" applyAlignment="1">
      <alignment horizontal="center" vertical="center" wrapText="1"/>
    </xf>
    <xf numFmtId="49" fontId="7" fillId="18" borderId="40" xfId="1" applyNumberFormat="1" applyFont="1" applyFill="1" applyBorder="1" applyAlignment="1">
      <alignment horizontal="center" vertical="center" wrapText="1"/>
    </xf>
    <xf numFmtId="49" fontId="7" fillId="19" borderId="10" xfId="1" applyNumberFormat="1" applyFont="1" applyFill="1" applyBorder="1" applyAlignment="1">
      <alignment horizontal="center" vertical="center" wrapText="1"/>
    </xf>
    <xf numFmtId="49" fontId="7" fillId="19" borderId="1" xfId="1" applyNumberFormat="1" applyFont="1" applyFill="1" applyBorder="1" applyAlignment="1">
      <alignment horizontal="center" vertical="center" wrapText="1"/>
    </xf>
    <xf numFmtId="49" fontId="7" fillId="19" borderId="11" xfId="1" applyNumberFormat="1" applyFont="1" applyFill="1" applyBorder="1" applyAlignment="1">
      <alignment horizontal="center" vertical="center" wrapText="1"/>
    </xf>
    <xf numFmtId="49" fontId="7" fillId="19" borderId="11" xfId="1" applyNumberFormat="1" applyFont="1" applyFill="1" applyBorder="1" applyAlignment="1">
      <alignment horizontal="left" vertical="center" wrapText="1"/>
    </xf>
    <xf numFmtId="0" fontId="8" fillId="0" borderId="42" xfId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7" fillId="19" borderId="1" xfId="1" applyFont="1" applyFill="1" applyBorder="1" applyAlignment="1">
      <alignment horizontal="left" vertical="center" wrapText="1"/>
    </xf>
    <xf numFmtId="0" fontId="7" fillId="19" borderId="11" xfId="1" applyFont="1" applyFill="1" applyBorder="1" applyAlignment="1">
      <alignment horizontal="left" vertical="center" wrapText="1"/>
    </xf>
    <xf numFmtId="49" fontId="8" fillId="19" borderId="10" xfId="1" applyNumberFormat="1" applyFont="1" applyFill="1" applyBorder="1" applyAlignment="1">
      <alignment horizontal="right" vertical="center" wrapText="1"/>
    </xf>
    <xf numFmtId="49" fontId="8" fillId="19" borderId="1" xfId="1" applyNumberFormat="1" applyFont="1" applyFill="1" applyBorder="1" applyAlignment="1">
      <alignment horizontal="right" vertical="center" wrapText="1"/>
    </xf>
    <xf numFmtId="0" fontId="8" fillId="19" borderId="1" xfId="1" applyFont="1" applyFill="1" applyBorder="1" applyAlignment="1">
      <alignment horizontal="left" vertical="center" wrapText="1"/>
    </xf>
    <xf numFmtId="0" fontId="8" fillId="19" borderId="11" xfId="1" applyFont="1" applyFill="1" applyBorder="1" applyAlignment="1">
      <alignment horizontal="left" vertical="center" wrapText="1"/>
    </xf>
    <xf numFmtId="49" fontId="8" fillId="19" borderId="34" xfId="1" applyNumberFormat="1" applyFont="1" applyFill="1" applyBorder="1" applyAlignment="1">
      <alignment horizontal="center" vertical="center" wrapText="1"/>
    </xf>
    <xf numFmtId="49" fontId="8" fillId="19" borderId="7" xfId="1" applyNumberFormat="1" applyFont="1" applyFill="1" applyBorder="1" applyAlignment="1">
      <alignment horizontal="center" vertical="center" wrapText="1"/>
    </xf>
    <xf numFmtId="49" fontId="8" fillId="19" borderId="33" xfId="1" applyNumberFormat="1" applyFont="1" applyFill="1" applyBorder="1" applyAlignment="1">
      <alignment horizontal="center" vertical="center" wrapText="1"/>
    </xf>
    <xf numFmtId="49" fontId="8" fillId="21" borderId="34" xfId="1" applyNumberFormat="1" applyFont="1" applyFill="1" applyBorder="1" applyAlignment="1">
      <alignment horizontal="left" vertical="center" wrapText="1"/>
    </xf>
    <xf numFmtId="49" fontId="8" fillId="21" borderId="7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left" vertical="center" wrapText="1"/>
    </xf>
    <xf numFmtId="49" fontId="8" fillId="20" borderId="10" xfId="1" applyNumberFormat="1" applyFont="1" applyFill="1" applyBorder="1" applyAlignment="1">
      <alignment horizontal="right" vertical="center" wrapText="1"/>
    </xf>
    <xf numFmtId="49" fontId="8" fillId="20" borderId="1" xfId="1" applyNumberFormat="1" applyFont="1" applyFill="1" applyBorder="1" applyAlignment="1">
      <alignment horizontal="right" vertical="center" wrapText="1"/>
    </xf>
    <xf numFmtId="49" fontId="8" fillId="20" borderId="12" xfId="1" applyNumberFormat="1" applyFont="1" applyFill="1" applyBorder="1" applyAlignment="1">
      <alignment horizontal="right" vertical="center" wrapText="1"/>
    </xf>
    <xf numFmtId="49" fontId="8" fillId="20" borderId="25" xfId="1" applyNumberFormat="1" applyFont="1" applyFill="1" applyBorder="1" applyAlignment="1">
      <alignment horizontal="right" vertical="center" wrapText="1"/>
    </xf>
    <xf numFmtId="0" fontId="8" fillId="20" borderId="36" xfId="1" applyFont="1" applyFill="1" applyBorder="1" applyAlignment="1">
      <alignment horizontal="right" vertical="center"/>
    </xf>
    <xf numFmtId="0" fontId="8" fillId="20" borderId="35" xfId="1" applyFont="1" applyFill="1" applyBorder="1" applyAlignment="1">
      <alignment horizontal="right" vertical="center"/>
    </xf>
    <xf numFmtId="0" fontId="8" fillId="20" borderId="4" xfId="1" applyFont="1" applyFill="1" applyBorder="1" applyAlignment="1">
      <alignment horizontal="right" vertical="center"/>
    </xf>
    <xf numFmtId="0" fontId="8" fillId="23" borderId="14" xfId="1" applyFont="1" applyFill="1" applyBorder="1" applyAlignment="1">
      <alignment horizontal="left" vertical="center"/>
    </xf>
    <xf numFmtId="0" fontId="8" fillId="23" borderId="107" xfId="1" applyFont="1" applyFill="1" applyBorder="1" applyAlignment="1">
      <alignment horizontal="left" vertical="center"/>
    </xf>
    <xf numFmtId="0" fontId="8" fillId="23" borderId="46" xfId="1" applyFont="1" applyFill="1" applyBorder="1" applyAlignment="1">
      <alignment horizontal="center" vertical="center"/>
    </xf>
    <xf numFmtId="0" fontId="8" fillId="23" borderId="109" xfId="1" applyFont="1" applyFill="1" applyBorder="1" applyAlignment="1">
      <alignment horizontal="center" vertical="center"/>
    </xf>
    <xf numFmtId="0" fontId="8" fillId="12" borderId="10" xfId="1" applyFont="1" applyFill="1" applyBorder="1" applyAlignment="1">
      <alignment horizontal="center" vertical="center"/>
    </xf>
    <xf numFmtId="0" fontId="8" fillId="12" borderId="1" xfId="1" applyFont="1" applyFill="1" applyBorder="1" applyAlignment="1">
      <alignment horizontal="center" vertical="center"/>
    </xf>
    <xf numFmtId="0" fontId="8" fillId="12" borderId="11" xfId="1" applyFont="1" applyFill="1" applyBorder="1" applyAlignment="1">
      <alignment horizontal="center" vertical="center"/>
    </xf>
    <xf numFmtId="0" fontId="8" fillId="12" borderId="19" xfId="1" applyFont="1" applyFill="1" applyBorder="1" applyAlignment="1">
      <alignment horizontal="center" vertical="center"/>
    </xf>
    <xf numFmtId="0" fontId="8" fillId="12" borderId="5" xfId="1" applyFont="1" applyFill="1" applyBorder="1" applyAlignment="1">
      <alignment horizontal="center" vertical="center"/>
    </xf>
    <xf numFmtId="0" fontId="8" fillId="12" borderId="18" xfId="1" applyFont="1" applyFill="1" applyBorder="1" applyAlignment="1">
      <alignment horizontal="center" vertical="center"/>
    </xf>
    <xf numFmtId="0" fontId="8" fillId="7" borderId="45" xfId="1" applyFont="1" applyFill="1" applyBorder="1" applyAlignment="1">
      <alignment horizontal="left" vertical="center" wrapText="1"/>
    </xf>
    <xf numFmtId="0" fontId="8" fillId="7" borderId="44" xfId="1" applyFont="1" applyFill="1" applyBorder="1" applyAlignment="1">
      <alignment horizontal="left" vertical="center" wrapText="1"/>
    </xf>
    <xf numFmtId="0" fontId="8" fillId="7" borderId="43" xfId="1" applyFont="1" applyFill="1" applyBorder="1" applyAlignment="1">
      <alignment horizontal="left" vertical="center" wrapText="1"/>
    </xf>
    <xf numFmtId="0" fontId="8" fillId="17" borderId="1" xfId="1" applyFont="1" applyFill="1" applyBorder="1" applyAlignment="1">
      <alignment horizontal="left" vertical="center"/>
    </xf>
    <xf numFmtId="0" fontId="8" fillId="6" borderId="3" xfId="1" applyFont="1" applyFill="1" applyBorder="1" applyAlignment="1">
      <alignment vertical="center" wrapText="1"/>
    </xf>
    <xf numFmtId="0" fontId="8" fillId="6" borderId="35" xfId="1" applyFont="1" applyFill="1" applyBorder="1" applyAlignment="1">
      <alignment vertical="center" wrapText="1"/>
    </xf>
    <xf numFmtId="0" fontId="8" fillId="6" borderId="4" xfId="1" applyFont="1" applyFill="1" applyBorder="1" applyAlignment="1">
      <alignment vertical="center" wrapText="1"/>
    </xf>
    <xf numFmtId="0" fontId="8" fillId="6" borderId="3" xfId="1" applyFont="1" applyFill="1" applyBorder="1" applyAlignment="1">
      <alignment horizontal="left" vertical="center" wrapText="1"/>
    </xf>
    <xf numFmtId="0" fontId="8" fillId="6" borderId="35" xfId="1" applyFont="1" applyFill="1" applyBorder="1" applyAlignment="1">
      <alignment horizontal="left" vertical="center" wrapText="1"/>
    </xf>
    <xf numFmtId="0" fontId="8" fillId="6" borderId="4" xfId="1" applyFont="1" applyFill="1" applyBorder="1" applyAlignment="1">
      <alignment horizontal="left" vertical="center" wrapText="1"/>
    </xf>
    <xf numFmtId="0" fontId="8" fillId="20" borderId="10" xfId="1" applyFont="1" applyFill="1" applyBorder="1" applyAlignment="1">
      <alignment horizontal="right" vertical="center"/>
    </xf>
    <xf numFmtId="0" fontId="8" fillId="20" borderId="1" xfId="1" applyFont="1" applyFill="1" applyBorder="1" applyAlignment="1">
      <alignment horizontal="right" vertical="center"/>
    </xf>
    <xf numFmtId="0" fontId="25" fillId="24" borderId="22" xfId="1" applyFont="1" applyFill="1" applyBorder="1" applyAlignment="1">
      <alignment horizontal="left" vertical="center" wrapText="1"/>
    </xf>
    <xf numFmtId="0" fontId="25" fillId="24" borderId="21" xfId="1" applyFont="1" applyFill="1" applyBorder="1" applyAlignment="1">
      <alignment horizontal="left" vertical="center" wrapText="1"/>
    </xf>
    <xf numFmtId="0" fontId="25" fillId="24" borderId="20" xfId="1" applyFont="1" applyFill="1" applyBorder="1" applyAlignment="1">
      <alignment horizontal="left" vertical="center" wrapText="1"/>
    </xf>
    <xf numFmtId="0" fontId="8" fillId="6" borderId="3" xfId="1" applyFont="1" applyFill="1" applyBorder="1" applyAlignment="1">
      <alignment horizontal="left" vertical="center"/>
    </xf>
    <xf numFmtId="0" fontId="8" fillId="6" borderId="35" xfId="1" applyFont="1" applyFill="1" applyBorder="1" applyAlignment="1">
      <alignment horizontal="left" vertical="center"/>
    </xf>
    <xf numFmtId="0" fontId="8" fillId="6" borderId="4" xfId="1" applyFont="1" applyFill="1" applyBorder="1" applyAlignment="1">
      <alignment horizontal="left" vertical="center"/>
    </xf>
    <xf numFmtId="0" fontId="8" fillId="0" borderId="11" xfId="1" applyFont="1" applyBorder="1" applyAlignment="1">
      <alignment horizontal="left" vertical="center" wrapText="1"/>
    </xf>
    <xf numFmtId="0" fontId="8" fillId="20" borderId="31" xfId="1" applyFont="1" applyFill="1" applyBorder="1" applyAlignment="1">
      <alignment horizontal="right" vertical="center" wrapText="1"/>
    </xf>
    <xf numFmtId="0" fontId="8" fillId="20" borderId="30" xfId="1" applyFont="1" applyFill="1" applyBorder="1" applyAlignment="1">
      <alignment horizontal="right" vertical="center" wrapText="1"/>
    </xf>
    <xf numFmtId="0" fontId="8" fillId="21" borderId="1" xfId="1" applyFont="1" applyFill="1" applyBorder="1" applyAlignment="1">
      <alignment horizontal="center" vertical="center"/>
    </xf>
    <xf numFmtId="0" fontId="8" fillId="17" borderId="8" xfId="1" applyFont="1" applyFill="1" applyBorder="1" applyAlignment="1">
      <alignment horizontal="center" vertical="center" wrapText="1"/>
    </xf>
    <xf numFmtId="0" fontId="8" fillId="17" borderId="49" xfId="1" applyFont="1" applyFill="1" applyBorder="1" applyAlignment="1">
      <alignment horizontal="center" vertical="center" wrapText="1"/>
    </xf>
    <xf numFmtId="0" fontId="8" fillId="17" borderId="9" xfId="1" applyFont="1" applyFill="1" applyBorder="1" applyAlignment="1">
      <alignment horizontal="center" vertical="center" wrapText="1"/>
    </xf>
    <xf numFmtId="0" fontId="8" fillId="0" borderId="36" xfId="1" applyFont="1" applyBorder="1" applyAlignment="1">
      <alignment horizontal="left" vertical="center" wrapText="1"/>
    </xf>
    <xf numFmtId="0" fontId="8" fillId="0" borderId="35" xfId="1" applyFont="1" applyBorder="1" applyAlignment="1">
      <alignment horizontal="left" vertical="center" wrapText="1"/>
    </xf>
    <xf numFmtId="0" fontId="8" fillId="0" borderId="39" xfId="1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vertical="center"/>
    </xf>
    <xf numFmtId="0" fontId="8" fillId="40" borderId="36" xfId="1" applyFont="1" applyFill="1" applyBorder="1" applyAlignment="1">
      <alignment horizontal="left" vertical="center" wrapText="1"/>
    </xf>
    <xf numFmtId="0" fontId="8" fillId="40" borderId="35" xfId="1" applyFont="1" applyFill="1" applyBorder="1" applyAlignment="1">
      <alignment horizontal="left" vertical="center" wrapText="1"/>
    </xf>
    <xf numFmtId="0" fontId="8" fillId="40" borderId="39" xfId="1" applyFont="1" applyFill="1" applyBorder="1" applyAlignment="1">
      <alignment horizontal="left" vertical="center" wrapText="1"/>
    </xf>
    <xf numFmtId="0" fontId="23" fillId="0" borderId="1" xfId="1" applyFont="1" applyBorder="1" applyAlignment="1">
      <alignment horizontal="left" vertical="center"/>
    </xf>
    <xf numFmtId="0" fontId="22" fillId="0" borderId="1" xfId="1" applyFont="1" applyBorder="1" applyAlignment="1">
      <alignment horizontal="left" vertical="center" wrapText="1"/>
    </xf>
    <xf numFmtId="0" fontId="7" fillId="0" borderId="24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8" fillId="12" borderId="28" xfId="1" applyFont="1" applyFill="1" applyBorder="1" applyAlignment="1">
      <alignment horizontal="center" vertical="center"/>
    </xf>
    <xf numFmtId="0" fontId="8" fillId="12" borderId="27" xfId="1" applyFont="1" applyFill="1" applyBorder="1" applyAlignment="1">
      <alignment horizontal="center" vertical="center"/>
    </xf>
    <xf numFmtId="0" fontId="8" fillId="12" borderId="26" xfId="1" applyFont="1" applyFill="1" applyBorder="1" applyAlignment="1">
      <alignment horizontal="center" vertical="center"/>
    </xf>
    <xf numFmtId="0" fontId="8" fillId="21" borderId="1" xfId="1" applyFont="1" applyFill="1" applyBorder="1" applyAlignment="1">
      <alignment horizontal="center" vertical="center" wrapText="1"/>
    </xf>
    <xf numFmtId="0" fontId="8" fillId="20" borderId="36" xfId="1" applyFont="1" applyFill="1" applyBorder="1" applyAlignment="1">
      <alignment horizontal="right" vertical="center" wrapText="1"/>
    </xf>
    <xf numFmtId="0" fontId="8" fillId="20" borderId="35" xfId="1" applyFont="1" applyFill="1" applyBorder="1" applyAlignment="1">
      <alignment horizontal="right" vertical="center" wrapText="1"/>
    </xf>
    <xf numFmtId="0" fontId="8" fillId="20" borderId="4" xfId="1" applyFont="1" applyFill="1" applyBorder="1" applyAlignment="1">
      <alignment horizontal="right" vertical="center" wrapText="1"/>
    </xf>
    <xf numFmtId="4" fontId="8" fillId="23" borderId="42" xfId="1" applyNumberFormat="1" applyFont="1" applyFill="1" applyBorder="1" applyAlignment="1">
      <alignment horizontal="center" vertical="center"/>
    </xf>
    <xf numFmtId="4" fontId="8" fillId="23" borderId="41" xfId="1" applyNumberFormat="1" applyFont="1" applyFill="1" applyBorder="1" applyAlignment="1">
      <alignment horizontal="center" vertical="center"/>
    </xf>
    <xf numFmtId="4" fontId="8" fillId="23" borderId="48" xfId="1" applyNumberFormat="1" applyFont="1" applyFill="1" applyBorder="1" applyAlignment="1">
      <alignment horizontal="center" vertical="center"/>
    </xf>
    <xf numFmtId="4" fontId="8" fillId="23" borderId="108" xfId="1" applyNumberFormat="1" applyFont="1" applyFill="1" applyBorder="1" applyAlignment="1">
      <alignment horizontal="center" vertical="center"/>
    </xf>
    <xf numFmtId="4" fontId="8" fillId="23" borderId="23" xfId="1" applyNumberFormat="1" applyFont="1" applyFill="1" applyBorder="1" applyAlignment="1">
      <alignment horizontal="center" vertical="center"/>
    </xf>
    <xf numFmtId="4" fontId="8" fillId="23" borderId="47" xfId="1" applyNumberFormat="1" applyFont="1" applyFill="1" applyBorder="1" applyAlignment="1">
      <alignment horizontal="center" vertical="center"/>
    </xf>
    <xf numFmtId="0" fontId="33" fillId="6" borderId="112" xfId="1" applyFont="1" applyFill="1" applyBorder="1" applyAlignment="1">
      <alignment horizontal="center" vertical="center" wrapText="1"/>
    </xf>
    <xf numFmtId="0" fontId="33" fillId="6" borderId="85" xfId="1" applyFont="1" applyFill="1" applyBorder="1" applyAlignment="1">
      <alignment horizontal="center" vertical="center" wrapText="1"/>
    </xf>
    <xf numFmtId="0" fontId="33" fillId="6" borderId="86" xfId="1" applyFont="1" applyFill="1" applyBorder="1" applyAlignment="1">
      <alignment horizontal="center" vertical="center" wrapText="1"/>
    </xf>
    <xf numFmtId="0" fontId="25" fillId="35" borderId="100" xfId="1" applyFont="1" applyFill="1" applyBorder="1" applyAlignment="1">
      <alignment horizontal="center" vertical="center" wrapText="1"/>
    </xf>
    <xf numFmtId="0" fontId="25" fillId="35" borderId="101" xfId="1" applyFont="1" applyFill="1" applyBorder="1" applyAlignment="1">
      <alignment horizontal="center" vertical="center" wrapText="1"/>
    </xf>
    <xf numFmtId="0" fontId="25" fillId="35" borderId="102" xfId="1" applyFont="1" applyFill="1" applyBorder="1" applyAlignment="1">
      <alignment horizontal="center" vertical="center" wrapText="1"/>
    </xf>
    <xf numFmtId="0" fontId="8" fillId="0" borderId="66" xfId="1" applyFont="1" applyBorder="1" applyAlignment="1">
      <alignment horizontal="left" vertical="center" wrapText="1"/>
    </xf>
    <xf numFmtId="0" fontId="8" fillId="0" borderId="65" xfId="1" applyFont="1" applyBorder="1" applyAlignment="1">
      <alignment horizontal="left" vertical="center" wrapText="1"/>
    </xf>
    <xf numFmtId="0" fontId="8" fillId="0" borderId="65" xfId="1" applyFont="1" applyBorder="1" applyAlignment="1">
      <alignment horizontal="center" vertical="center" wrapText="1"/>
    </xf>
    <xf numFmtId="0" fontId="8" fillId="0" borderId="64" xfId="1" applyFont="1" applyBorder="1" applyAlignment="1">
      <alignment horizontal="center" vertical="center" wrapText="1"/>
    </xf>
    <xf numFmtId="0" fontId="8" fillId="10" borderId="63" xfId="1" applyFont="1" applyFill="1" applyBorder="1" applyAlignment="1" applyProtection="1">
      <alignment horizontal="left" vertical="center" wrapText="1"/>
      <protection locked="0"/>
    </xf>
    <xf numFmtId="0" fontId="8" fillId="10" borderId="62" xfId="1" applyFont="1" applyFill="1" applyBorder="1" applyAlignment="1" applyProtection="1">
      <alignment horizontal="left" vertical="center" wrapText="1"/>
      <protection locked="0"/>
    </xf>
    <xf numFmtId="0" fontId="8" fillId="10" borderId="62" xfId="1" applyFont="1" applyFill="1" applyBorder="1" applyAlignment="1" applyProtection="1">
      <alignment horizontal="center" vertical="center" wrapText="1"/>
      <protection locked="0"/>
    </xf>
    <xf numFmtId="0" fontId="8" fillId="10" borderId="61" xfId="1" applyFont="1" applyFill="1" applyBorder="1" applyAlignment="1" applyProtection="1">
      <alignment horizontal="center" vertical="center" wrapText="1"/>
      <protection locked="0"/>
    </xf>
    <xf numFmtId="0" fontId="8" fillId="6" borderId="59" xfId="1" applyFont="1" applyFill="1" applyBorder="1" applyAlignment="1">
      <alignment horizontal="center" vertical="center" wrapText="1"/>
    </xf>
    <xf numFmtId="0" fontId="8" fillId="6" borderId="58" xfId="1" applyFont="1" applyFill="1" applyBorder="1" applyAlignment="1">
      <alignment horizontal="center" vertical="center" wrapText="1"/>
    </xf>
    <xf numFmtId="4" fontId="8" fillId="0" borderId="3" xfId="1" applyNumberFormat="1" applyFont="1" applyBorder="1" applyAlignment="1">
      <alignment horizontal="center" vertical="center" wrapText="1"/>
    </xf>
    <xf numFmtId="4" fontId="8" fillId="0" borderId="39" xfId="1" applyNumberFormat="1" applyFont="1" applyBorder="1" applyAlignment="1">
      <alignment horizontal="center" vertical="center" wrapText="1"/>
    </xf>
    <xf numFmtId="0" fontId="8" fillId="21" borderId="10" xfId="1" applyFont="1" applyFill="1" applyBorder="1" applyAlignment="1">
      <alignment horizontal="right" vertical="center" wrapText="1"/>
    </xf>
    <xf numFmtId="0" fontId="8" fillId="21" borderId="1" xfId="1" applyFont="1" applyFill="1" applyBorder="1" applyAlignment="1">
      <alignment horizontal="right" vertical="center" wrapText="1"/>
    </xf>
    <xf numFmtId="2" fontId="8" fillId="0" borderId="3" xfId="1" applyNumberFormat="1" applyFont="1" applyBorder="1" applyAlignment="1">
      <alignment horizontal="center" vertical="center" wrapText="1"/>
    </xf>
    <xf numFmtId="2" fontId="8" fillId="0" borderId="39" xfId="1" applyNumberFormat="1" applyFont="1" applyBorder="1" applyAlignment="1">
      <alignment horizontal="center" vertical="center" wrapText="1"/>
    </xf>
    <xf numFmtId="0" fontId="25" fillId="36" borderId="66" xfId="1" applyFont="1" applyFill="1" applyBorder="1" applyAlignment="1">
      <alignment horizontal="center" vertical="center" wrapText="1"/>
    </xf>
    <xf numFmtId="0" fontId="25" fillId="36" borderId="65" xfId="1" applyFont="1" applyFill="1" applyBorder="1" applyAlignment="1">
      <alignment horizontal="center" vertical="center" wrapText="1"/>
    </xf>
    <xf numFmtId="0" fontId="25" fillId="36" borderId="64" xfId="1" applyFont="1" applyFill="1" applyBorder="1" applyAlignment="1">
      <alignment horizontal="center" vertical="center" wrapText="1"/>
    </xf>
    <xf numFmtId="0" fontId="8" fillId="21" borderId="36" xfId="1" applyFont="1" applyFill="1" applyBorder="1" applyAlignment="1">
      <alignment horizontal="right" vertical="center" wrapText="1"/>
    </xf>
    <xf numFmtId="0" fontId="8" fillId="21" borderId="35" xfId="1" applyFont="1" applyFill="1" applyBorder="1" applyAlignment="1">
      <alignment horizontal="right" vertical="center" wrapText="1"/>
    </xf>
    <xf numFmtId="0" fontId="8" fillId="21" borderId="4" xfId="1" applyFont="1" applyFill="1" applyBorder="1" applyAlignment="1">
      <alignment horizontal="right" vertical="center" wrapText="1"/>
    </xf>
    <xf numFmtId="4" fontId="8" fillId="21" borderId="3" xfId="1" applyNumberFormat="1" applyFont="1" applyFill="1" applyBorder="1" applyAlignment="1">
      <alignment horizontal="center" vertical="center" wrapText="1"/>
    </xf>
    <xf numFmtId="4" fontId="8" fillId="21" borderId="39" xfId="1" applyNumberFormat="1" applyFont="1" applyFill="1" applyBorder="1" applyAlignment="1">
      <alignment horizontal="center" vertical="center" wrapText="1"/>
    </xf>
    <xf numFmtId="0" fontId="7" fillId="22" borderId="105" xfId="1" applyFont="1" applyFill="1" applyBorder="1" applyAlignment="1">
      <alignment horizontal="left" vertical="center" wrapText="1"/>
    </xf>
    <xf numFmtId="0" fontId="7" fillId="22" borderId="56" xfId="1" applyFont="1" applyFill="1" applyBorder="1" applyAlignment="1">
      <alignment horizontal="left" vertical="center" wrapText="1"/>
    </xf>
    <xf numFmtId="0" fontId="7" fillId="22" borderId="106" xfId="1" applyFont="1" applyFill="1" applyBorder="1" applyAlignment="1">
      <alignment horizontal="left" vertical="center" wrapText="1"/>
    </xf>
    <xf numFmtId="4" fontId="8" fillId="14" borderId="3" xfId="1" applyNumberFormat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left" vertical="center" wrapText="1"/>
    </xf>
    <xf numFmtId="0" fontId="22" fillId="38" borderId="1" xfId="1" applyFont="1" applyFill="1" applyBorder="1" applyAlignment="1">
      <alignment horizontal="center" vertical="center" wrapText="1"/>
    </xf>
    <xf numFmtId="0" fontId="22" fillId="38" borderId="11" xfId="1" applyFont="1" applyFill="1" applyBorder="1" applyAlignment="1">
      <alignment horizontal="center" vertical="center" wrapText="1"/>
    </xf>
    <xf numFmtId="0" fontId="7" fillId="22" borderId="10" xfId="1" applyFont="1" applyFill="1" applyBorder="1" applyAlignment="1">
      <alignment horizontal="left" vertical="center"/>
    </xf>
    <xf numFmtId="0" fontId="7" fillId="22" borderId="1" xfId="1" applyFont="1" applyFill="1" applyBorder="1" applyAlignment="1">
      <alignment horizontal="left" vertical="center"/>
    </xf>
    <xf numFmtId="0" fontId="7" fillId="22" borderId="11" xfId="1" applyFont="1" applyFill="1" applyBorder="1" applyAlignment="1">
      <alignment horizontal="left" vertical="center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10" fontId="8" fillId="37" borderId="3" xfId="1" applyNumberFormat="1" applyFont="1" applyFill="1" applyBorder="1" applyAlignment="1">
      <alignment horizontal="center" vertical="center"/>
    </xf>
    <xf numFmtId="10" fontId="8" fillId="37" borderId="4" xfId="1" applyNumberFormat="1" applyFont="1" applyFill="1" applyBorder="1" applyAlignment="1">
      <alignment horizontal="center" vertical="center"/>
    </xf>
    <xf numFmtId="44" fontId="8" fillId="38" borderId="1" xfId="7" applyFont="1" applyFill="1" applyBorder="1" applyAlignment="1" applyProtection="1">
      <alignment horizontal="left" vertical="center" wrapText="1"/>
      <protection locked="0"/>
    </xf>
    <xf numFmtId="44" fontId="8" fillId="38" borderId="11" xfId="7" applyFont="1" applyFill="1" applyBorder="1" applyAlignment="1" applyProtection="1">
      <alignment horizontal="left" vertical="center" wrapText="1"/>
      <protection locked="0"/>
    </xf>
    <xf numFmtId="0" fontId="8" fillId="10" borderId="69" xfId="1" applyFont="1" applyFill="1" applyBorder="1" applyAlignment="1" applyProtection="1">
      <alignment horizontal="left" vertical="center" wrapText="1"/>
      <protection locked="0"/>
    </xf>
    <xf numFmtId="0" fontId="8" fillId="10" borderId="68" xfId="1" applyFont="1" applyFill="1" applyBorder="1" applyAlignment="1" applyProtection="1">
      <alignment horizontal="left" vertical="center" wrapText="1"/>
      <protection locked="0"/>
    </xf>
    <xf numFmtId="0" fontId="8" fillId="10" borderId="67" xfId="1" applyFont="1" applyFill="1" applyBorder="1" applyAlignment="1" applyProtection="1">
      <alignment horizontal="left" vertical="center" wrapText="1"/>
      <protection locked="0"/>
    </xf>
    <xf numFmtId="0" fontId="7" fillId="0" borderId="55" xfId="1" applyFont="1" applyBorder="1" applyAlignment="1">
      <alignment horizontal="left" vertical="center"/>
    </xf>
    <xf numFmtId="0" fontId="7" fillId="0" borderId="54" xfId="1" applyFont="1" applyBorder="1" applyAlignment="1">
      <alignment horizontal="left" vertical="center"/>
    </xf>
    <xf numFmtId="0" fontId="25" fillId="35" borderId="103" xfId="1" applyFont="1" applyFill="1" applyBorder="1" applyAlignment="1">
      <alignment horizontal="center" vertical="center" wrapText="1"/>
    </xf>
    <xf numFmtId="0" fontId="25" fillId="35" borderId="57" xfId="1" applyFont="1" applyFill="1" applyBorder="1" applyAlignment="1">
      <alignment horizontal="center" vertical="center" wrapText="1"/>
    </xf>
    <xf numFmtId="0" fontId="25" fillId="35" borderId="104" xfId="1" applyFont="1" applyFill="1" applyBorder="1" applyAlignment="1">
      <alignment horizontal="center" vertical="center" wrapText="1"/>
    </xf>
    <xf numFmtId="0" fontId="8" fillId="14" borderId="10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62" xfId="1" applyFont="1" applyBorder="1" applyAlignment="1">
      <alignment horizontal="left" vertical="center" wrapText="1"/>
    </xf>
    <xf numFmtId="14" fontId="8" fillId="10" borderId="62" xfId="1" applyNumberFormat="1" applyFont="1" applyFill="1" applyBorder="1" applyAlignment="1" applyProtection="1">
      <alignment horizontal="center" vertical="center" wrapText="1"/>
      <protection locked="0"/>
    </xf>
    <xf numFmtId="14" fontId="8" fillId="10" borderId="61" xfId="1" applyNumberFormat="1" applyFont="1" applyFill="1" applyBorder="1" applyAlignment="1" applyProtection="1">
      <alignment horizontal="center" vertical="center" wrapText="1"/>
      <protection locked="0"/>
    </xf>
    <xf numFmtId="4" fontId="8" fillId="14" borderId="36" xfId="1" applyNumberFormat="1" applyFont="1" applyFill="1" applyBorder="1" applyAlignment="1">
      <alignment horizontal="right" vertical="center" wrapText="1"/>
    </xf>
    <xf numFmtId="4" fontId="8" fillId="14" borderId="35" xfId="1" applyNumberFormat="1" applyFont="1" applyFill="1" applyBorder="1" applyAlignment="1">
      <alignment horizontal="right" vertical="center" wrapText="1"/>
    </xf>
    <xf numFmtId="4" fontId="8" fillId="14" borderId="4" xfId="1" applyNumberFormat="1" applyFont="1" applyFill="1" applyBorder="1" applyAlignment="1">
      <alignment horizontal="right" vertical="center" wrapText="1"/>
    </xf>
    <xf numFmtId="4" fontId="8" fillId="21" borderId="1" xfId="1" applyNumberFormat="1" applyFont="1" applyFill="1" applyBorder="1" applyAlignment="1">
      <alignment horizontal="center" vertical="center" wrapText="1"/>
    </xf>
    <xf numFmtId="4" fontId="8" fillId="21" borderId="11" xfId="1" applyNumberFormat="1" applyFont="1" applyFill="1" applyBorder="1" applyAlignment="1">
      <alignment horizontal="center" vertical="center" wrapText="1"/>
    </xf>
    <xf numFmtId="0" fontId="8" fillId="0" borderId="59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17" borderId="22" xfId="1" applyFont="1" applyFill="1" applyBorder="1" applyAlignment="1">
      <alignment horizontal="center" vertical="center" wrapText="1"/>
    </xf>
    <xf numFmtId="0" fontId="8" fillId="17" borderId="21" xfId="1" applyFont="1" applyFill="1" applyBorder="1" applyAlignment="1">
      <alignment horizontal="center" vertical="center" wrapText="1"/>
    </xf>
    <xf numFmtId="0" fontId="8" fillId="17" borderId="20" xfId="1" applyFont="1" applyFill="1" applyBorder="1" applyAlignment="1">
      <alignment horizontal="center" vertical="center" wrapText="1"/>
    </xf>
    <xf numFmtId="0" fontId="7" fillId="29" borderId="10" xfId="1" applyFont="1" applyFill="1" applyBorder="1" applyAlignment="1">
      <alignment horizontal="left" vertical="center"/>
    </xf>
    <xf numFmtId="0" fontId="7" fillId="29" borderId="1" xfId="1" applyFont="1" applyFill="1" applyBorder="1" applyAlignment="1">
      <alignment horizontal="left" vertical="center"/>
    </xf>
    <xf numFmtId="0" fontId="7" fillId="29" borderId="11" xfId="1" applyFont="1" applyFill="1" applyBorder="1" applyAlignment="1">
      <alignment horizontal="left" vertical="center"/>
    </xf>
    <xf numFmtId="0" fontId="8" fillId="0" borderId="17" xfId="1" applyFont="1" applyBorder="1" applyAlignment="1">
      <alignment horizontal="left" vertical="center" wrapText="1"/>
    </xf>
    <xf numFmtId="0" fontId="8" fillId="0" borderId="16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4" fontId="7" fillId="0" borderId="3" xfId="1" applyNumberFormat="1" applyFont="1" applyBorder="1" applyAlignment="1">
      <alignment horizontal="center" vertical="center" wrapText="1"/>
    </xf>
    <xf numFmtId="4" fontId="7" fillId="0" borderId="39" xfId="1" applyNumberFormat="1" applyFont="1" applyBorder="1" applyAlignment="1">
      <alignment horizontal="center" vertical="center" wrapText="1"/>
    </xf>
    <xf numFmtId="0" fontId="8" fillId="0" borderId="167" xfId="1" applyFont="1" applyBorder="1" applyAlignment="1">
      <alignment horizontal="center" vertical="center" wrapText="1"/>
    </xf>
    <xf numFmtId="0" fontId="8" fillId="0" borderId="168" xfId="1" applyFont="1" applyBorder="1" applyAlignment="1">
      <alignment horizontal="center" vertical="center" wrapText="1"/>
    </xf>
    <xf numFmtId="0" fontId="8" fillId="0" borderId="169" xfId="1" applyFont="1" applyBorder="1" applyAlignment="1">
      <alignment horizontal="center" vertical="center" wrapText="1"/>
    </xf>
    <xf numFmtId="0" fontId="8" fillId="17" borderId="164" xfId="1" applyFont="1" applyFill="1" applyBorder="1" applyAlignment="1">
      <alignment horizontal="center" vertical="center" wrapText="1"/>
    </xf>
    <xf numFmtId="0" fontId="8" fillId="17" borderId="165" xfId="1" applyFont="1" applyFill="1" applyBorder="1" applyAlignment="1">
      <alignment horizontal="center" vertical="center" wrapText="1"/>
    </xf>
    <xf numFmtId="0" fontId="8" fillId="17" borderId="166" xfId="1" applyFont="1" applyFill="1" applyBorder="1" applyAlignment="1">
      <alignment horizontal="center" vertical="center" wrapText="1"/>
    </xf>
    <xf numFmtId="0" fontId="8" fillId="20" borderId="66" xfId="1" applyFont="1" applyFill="1" applyBorder="1" applyAlignment="1">
      <alignment horizontal="center" vertical="center" wrapText="1"/>
    </xf>
    <xf numFmtId="0" fontId="8" fillId="20" borderId="65" xfId="1" applyFont="1" applyFill="1" applyBorder="1" applyAlignment="1">
      <alignment horizontal="center" vertical="center" wrapText="1"/>
    </xf>
    <xf numFmtId="0" fontId="8" fillId="20" borderId="64" xfId="1" applyFont="1" applyFill="1" applyBorder="1" applyAlignment="1">
      <alignment horizontal="center" vertical="center" wrapText="1"/>
    </xf>
    <xf numFmtId="0" fontId="8" fillId="0" borderId="3" xfId="7" applyNumberFormat="1" applyFont="1" applyBorder="1" applyAlignment="1" applyProtection="1">
      <alignment horizontal="center" vertical="center" wrapText="1"/>
    </xf>
    <xf numFmtId="0" fontId="8" fillId="0" borderId="39" xfId="7" applyNumberFormat="1" applyFont="1" applyBorder="1" applyAlignment="1" applyProtection="1">
      <alignment horizontal="center" vertical="center" wrapText="1"/>
    </xf>
    <xf numFmtId="0" fontId="8" fillId="0" borderId="1" xfId="7" applyNumberFormat="1" applyFont="1" applyBorder="1" applyAlignment="1" applyProtection="1">
      <alignment horizontal="center" vertical="center" wrapText="1"/>
    </xf>
    <xf numFmtId="0" fontId="8" fillId="0" borderId="11" xfId="7" applyNumberFormat="1" applyFont="1" applyBorder="1" applyAlignment="1" applyProtection="1">
      <alignment horizontal="center" vertical="center" wrapText="1"/>
    </xf>
    <xf numFmtId="0" fontId="8" fillId="21" borderId="1" xfId="7" applyNumberFormat="1" applyFont="1" applyFill="1" applyBorder="1" applyAlignment="1" applyProtection="1">
      <alignment horizontal="center" vertical="center" wrapText="1"/>
    </xf>
    <xf numFmtId="0" fontId="8" fillId="21" borderId="11" xfId="7" applyNumberFormat="1" applyFont="1" applyFill="1" applyBorder="1" applyAlignment="1" applyProtection="1">
      <alignment horizontal="center" vertical="center" wrapText="1"/>
    </xf>
    <xf numFmtId="0" fontId="25" fillId="12" borderId="10" xfId="1" applyFont="1" applyFill="1" applyBorder="1" applyAlignment="1">
      <alignment horizontal="center" vertical="center"/>
    </xf>
    <xf numFmtId="0" fontId="25" fillId="12" borderId="1" xfId="1" applyFont="1" applyFill="1" applyBorder="1" applyAlignment="1">
      <alignment horizontal="center" vertical="center"/>
    </xf>
    <xf numFmtId="0" fontId="25" fillId="12" borderId="11" xfId="1" applyFont="1" applyFill="1" applyBorder="1" applyAlignment="1">
      <alignment horizontal="center" vertical="center"/>
    </xf>
    <xf numFmtId="4" fontId="8" fillId="20" borderId="3" xfId="1" applyNumberFormat="1" applyFont="1" applyFill="1" applyBorder="1" applyAlignment="1">
      <alignment horizontal="center" vertical="center" wrapText="1"/>
    </xf>
    <xf numFmtId="4" fontId="8" fillId="20" borderId="39" xfId="1" applyNumberFormat="1" applyFont="1" applyFill="1" applyBorder="1" applyAlignment="1">
      <alignment horizontal="center" vertical="center" wrapText="1"/>
    </xf>
    <xf numFmtId="4" fontId="8" fillId="14" borderId="39" xfId="1" applyNumberFormat="1" applyFont="1" applyFill="1" applyBorder="1" applyAlignment="1">
      <alignment horizontal="center" vertical="center" wrapText="1"/>
    </xf>
    <xf numFmtId="0" fontId="8" fillId="26" borderId="10" xfId="1" applyFont="1" applyFill="1" applyBorder="1" applyAlignment="1">
      <alignment horizontal="center" vertical="center"/>
    </xf>
    <xf numFmtId="0" fontId="8" fillId="26" borderId="1" xfId="1" applyFont="1" applyFill="1" applyBorder="1" applyAlignment="1">
      <alignment horizontal="center" vertical="center"/>
    </xf>
    <xf numFmtId="0" fontId="8" fillId="26" borderId="11" xfId="1" applyFont="1" applyFill="1" applyBorder="1" applyAlignment="1">
      <alignment horizontal="center" vertical="center"/>
    </xf>
    <xf numFmtId="0" fontId="7" fillId="22" borderId="17" xfId="1" applyFont="1" applyFill="1" applyBorder="1" applyAlignment="1">
      <alignment horizontal="left" vertical="center" wrapText="1"/>
    </xf>
    <xf numFmtId="0" fontId="7" fillId="22" borderId="16" xfId="1" applyFont="1" applyFill="1" applyBorder="1" applyAlignment="1">
      <alignment horizontal="left" vertical="center" wrapText="1"/>
    </xf>
    <xf numFmtId="0" fontId="7" fillId="22" borderId="15" xfId="1" applyFont="1" applyFill="1" applyBorder="1" applyAlignment="1">
      <alignment horizontal="left" vertical="center" wrapText="1"/>
    </xf>
    <xf numFmtId="0" fontId="8" fillId="13" borderId="31" xfId="1" applyFont="1" applyFill="1" applyBorder="1" applyAlignment="1">
      <alignment horizontal="center" vertical="center"/>
    </xf>
    <xf numFmtId="0" fontId="8" fillId="13" borderId="30" xfId="1" applyFont="1" applyFill="1" applyBorder="1" applyAlignment="1">
      <alignment horizontal="center" vertical="center"/>
    </xf>
    <xf numFmtId="0" fontId="8" fillId="13" borderId="29" xfId="1" applyFont="1" applyFill="1" applyBorder="1" applyAlignment="1">
      <alignment horizontal="center" vertical="center"/>
    </xf>
    <xf numFmtId="0" fontId="8" fillId="0" borderId="110" xfId="1" applyFont="1" applyBorder="1" applyAlignment="1">
      <alignment horizontal="justify" vertical="center" wrapText="1"/>
    </xf>
    <xf numFmtId="0" fontId="8" fillId="0" borderId="14" xfId="1" applyFont="1" applyBorder="1" applyAlignment="1">
      <alignment horizontal="justify" vertical="center" wrapText="1"/>
    </xf>
    <xf numFmtId="0" fontId="32" fillId="0" borderId="111" xfId="1" applyFont="1" applyBorder="1" applyAlignment="1">
      <alignment vertical="center" wrapText="1"/>
    </xf>
    <xf numFmtId="0" fontId="32" fillId="0" borderId="95" xfId="1" applyFont="1" applyBorder="1" applyAlignment="1">
      <alignment vertical="center" wrapText="1"/>
    </xf>
    <xf numFmtId="3" fontId="8" fillId="10" borderId="25" xfId="1" applyNumberFormat="1" applyFont="1" applyFill="1" applyBorder="1" applyAlignment="1" applyProtection="1">
      <alignment horizontal="center" vertical="center"/>
      <protection locked="0"/>
    </xf>
    <xf numFmtId="3" fontId="8" fillId="10" borderId="13" xfId="1" applyNumberFormat="1" applyFont="1" applyFill="1" applyBorder="1" applyAlignment="1" applyProtection="1">
      <alignment horizontal="center" vertical="center"/>
      <protection locked="0"/>
    </xf>
    <xf numFmtId="44" fontId="8" fillId="10" borderId="3" xfId="7" applyFont="1" applyFill="1" applyBorder="1" applyAlignment="1" applyProtection="1">
      <alignment horizontal="center" vertical="center" wrapText="1"/>
    </xf>
    <xf numFmtId="44" fontId="8" fillId="10" borderId="4" xfId="7" applyFont="1" applyFill="1" applyBorder="1" applyAlignment="1" applyProtection="1">
      <alignment horizontal="center" vertical="center" wrapText="1"/>
    </xf>
    <xf numFmtId="0" fontId="8" fillId="13" borderId="17" xfId="1" applyFont="1" applyFill="1" applyBorder="1" applyAlignment="1">
      <alignment horizontal="center" vertical="center"/>
    </xf>
    <xf numFmtId="0" fontId="8" fillId="13" borderId="16" xfId="1" applyFont="1" applyFill="1" applyBorder="1" applyAlignment="1">
      <alignment horizontal="center" vertical="center"/>
    </xf>
    <xf numFmtId="0" fontId="8" fillId="13" borderId="15" xfId="1" applyFont="1" applyFill="1" applyBorder="1" applyAlignment="1">
      <alignment horizontal="center" vertical="center"/>
    </xf>
    <xf numFmtId="49" fontId="6" fillId="0" borderId="53" xfId="1" applyNumberFormat="1" applyFont="1" applyBorder="1" applyAlignment="1">
      <alignment horizontal="left" vertical="center" wrapText="1"/>
    </xf>
    <xf numFmtId="49" fontId="6" fillId="0" borderId="55" xfId="1" applyNumberFormat="1" applyFont="1" applyBorder="1" applyAlignment="1">
      <alignment horizontal="left" vertical="center" wrapText="1"/>
    </xf>
    <xf numFmtId="49" fontId="6" fillId="0" borderId="54" xfId="1" applyNumberFormat="1" applyFont="1" applyBorder="1" applyAlignment="1">
      <alignment horizontal="left" vertical="center" wrapText="1"/>
    </xf>
    <xf numFmtId="49" fontId="6" fillId="20" borderId="53" xfId="1" applyNumberFormat="1" applyFont="1" applyFill="1" applyBorder="1" applyAlignment="1">
      <alignment horizontal="right" vertical="center" wrapText="1"/>
    </xf>
    <xf numFmtId="49" fontId="6" fillId="20" borderId="55" xfId="1" applyNumberFormat="1" applyFont="1" applyFill="1" applyBorder="1" applyAlignment="1">
      <alignment horizontal="right" vertical="center" wrapText="1"/>
    </xf>
    <xf numFmtId="49" fontId="6" fillId="20" borderId="54" xfId="1" applyNumberFormat="1" applyFont="1" applyFill="1" applyBorder="1" applyAlignment="1">
      <alignment horizontal="right" vertical="center" wrapText="1"/>
    </xf>
    <xf numFmtId="49" fontId="17" fillId="20" borderId="126" xfId="1" applyNumberFormat="1" applyFont="1" applyFill="1" applyBorder="1" applyAlignment="1">
      <alignment horizontal="right" vertical="center" wrapText="1"/>
    </xf>
    <xf numFmtId="49" fontId="17" fillId="20" borderId="130" xfId="1" applyNumberFormat="1" applyFont="1" applyFill="1" applyBorder="1" applyAlignment="1">
      <alignment horizontal="right" vertical="center" wrapText="1"/>
    </xf>
    <xf numFmtId="49" fontId="17" fillId="20" borderId="132" xfId="1" applyNumberFormat="1" applyFont="1" applyFill="1" applyBorder="1" applyAlignment="1">
      <alignment horizontal="right" vertical="center" wrapText="1"/>
    </xf>
    <xf numFmtId="0" fontId="8" fillId="12" borderId="24" xfId="1" applyFont="1" applyFill="1" applyBorder="1" applyAlignment="1">
      <alignment horizontal="center" vertical="center"/>
    </xf>
    <xf numFmtId="0" fontId="8" fillId="10" borderId="1" xfId="1" applyFont="1" applyFill="1" applyBorder="1" applyAlignment="1">
      <alignment horizontal="right" vertical="center" wrapText="1"/>
    </xf>
    <xf numFmtId="0" fontId="6" fillId="7" borderId="53" xfId="1" applyFont="1" applyFill="1" applyBorder="1" applyAlignment="1">
      <alignment vertical="center" wrapText="1"/>
    </xf>
    <xf numFmtId="0" fontId="6" fillId="7" borderId="55" xfId="1" applyFont="1" applyFill="1" applyBorder="1" applyAlignment="1">
      <alignment vertical="center" wrapText="1"/>
    </xf>
    <xf numFmtId="0" fontId="6" fillId="7" borderId="54" xfId="1" applyFont="1" applyFill="1" applyBorder="1" applyAlignment="1">
      <alignment vertical="center" wrapText="1"/>
    </xf>
    <xf numFmtId="49" fontId="6" fillId="21" borderId="53" xfId="1" applyNumberFormat="1" applyFont="1" applyFill="1" applyBorder="1" applyAlignment="1">
      <alignment horizontal="left" vertical="center" wrapText="1"/>
    </xf>
    <xf numFmtId="49" fontId="6" fillId="21" borderId="55" xfId="1" applyNumberFormat="1" applyFont="1" applyFill="1" applyBorder="1" applyAlignment="1">
      <alignment horizontal="left" vertical="center" wrapText="1"/>
    </xf>
    <xf numFmtId="49" fontId="6" fillId="21" borderId="54" xfId="1" applyNumberFormat="1" applyFont="1" applyFill="1" applyBorder="1" applyAlignment="1">
      <alignment horizontal="left" vertical="center" wrapText="1"/>
    </xf>
    <xf numFmtId="49" fontId="6" fillId="0" borderId="53" xfId="1" applyNumberFormat="1" applyFont="1" applyBorder="1" applyAlignment="1">
      <alignment vertical="center" wrapText="1"/>
    </xf>
    <xf numFmtId="49" fontId="6" fillId="0" borderId="55" xfId="1" applyNumberFormat="1" applyFont="1" applyBorder="1" applyAlignment="1">
      <alignment vertical="center" wrapText="1"/>
    </xf>
    <xf numFmtId="49" fontId="6" fillId="0" borderId="54" xfId="1" applyNumberFormat="1" applyFont="1" applyBorder="1" applyAlignment="1">
      <alignment vertical="center" wrapText="1"/>
    </xf>
    <xf numFmtId="4" fontId="6" fillId="23" borderId="128" xfId="1" applyNumberFormat="1" applyFont="1" applyFill="1" applyBorder="1" applyAlignment="1">
      <alignment horizontal="center" vertical="center"/>
    </xf>
    <xf numFmtId="0" fontId="6" fillId="23" borderId="53" xfId="1" applyFont="1" applyFill="1" applyBorder="1" applyAlignment="1">
      <alignment horizontal="center" vertical="center"/>
    </xf>
    <xf numFmtId="0" fontId="6" fillId="23" borderId="55" xfId="1" applyFont="1" applyFill="1" applyBorder="1" applyAlignment="1">
      <alignment horizontal="center" vertical="center"/>
    </xf>
    <xf numFmtId="0" fontId="6" fillId="23" borderId="54" xfId="1" applyFont="1" applyFill="1" applyBorder="1" applyAlignment="1">
      <alignment horizontal="center" vertical="center"/>
    </xf>
    <xf numFmtId="0" fontId="6" fillId="12" borderId="53" xfId="1" applyFont="1" applyFill="1" applyBorder="1" applyAlignment="1">
      <alignment horizontal="center" vertical="center"/>
    </xf>
    <xf numFmtId="0" fontId="6" fillId="12" borderId="55" xfId="1" applyFont="1" applyFill="1" applyBorder="1" applyAlignment="1">
      <alignment horizontal="center" vertical="center"/>
    </xf>
    <xf numFmtId="0" fontId="6" fillId="12" borderId="54" xfId="1" applyFont="1" applyFill="1" applyBorder="1" applyAlignment="1">
      <alignment horizontal="center" vertical="center"/>
    </xf>
    <xf numFmtId="0" fontId="5" fillId="22" borderId="53" xfId="1" applyFont="1" applyFill="1" applyBorder="1" applyAlignment="1">
      <alignment horizontal="left" vertical="center" wrapText="1"/>
    </xf>
    <xf numFmtId="0" fontId="5" fillId="22" borderId="55" xfId="1" applyFont="1" applyFill="1" applyBorder="1" applyAlignment="1">
      <alignment horizontal="left" vertical="center" wrapText="1"/>
    </xf>
    <xf numFmtId="0" fontId="5" fillId="22" borderId="54" xfId="1" applyFont="1" applyFill="1" applyBorder="1" applyAlignment="1">
      <alignment horizontal="left" vertical="center" wrapText="1"/>
    </xf>
    <xf numFmtId="0" fontId="6" fillId="0" borderId="53" xfId="1" applyFont="1" applyBorder="1" applyAlignment="1">
      <alignment horizontal="left" vertical="center"/>
    </xf>
    <xf numFmtId="0" fontId="6" fillId="0" borderId="55" xfId="1" applyFont="1" applyBorder="1" applyAlignment="1">
      <alignment horizontal="left" vertical="center"/>
    </xf>
    <xf numFmtId="0" fontId="6" fillId="0" borderId="54" xfId="1" applyFont="1" applyBorder="1" applyAlignment="1">
      <alignment horizontal="left" vertical="center"/>
    </xf>
    <xf numFmtId="0" fontId="5" fillId="0" borderId="53" xfId="1" applyFont="1" applyBorder="1" applyAlignment="1">
      <alignment horizontal="left" vertical="center"/>
    </xf>
    <xf numFmtId="0" fontId="5" fillId="0" borderId="55" xfId="1" applyFont="1" applyBorder="1" applyAlignment="1">
      <alignment horizontal="left" vertical="center"/>
    </xf>
    <xf numFmtId="0" fontId="5" fillId="0" borderId="54" xfId="1" applyFont="1" applyBorder="1" applyAlignment="1">
      <alignment horizontal="left" vertical="center"/>
    </xf>
    <xf numFmtId="0" fontId="6" fillId="20" borderId="53" xfId="1" applyFont="1" applyFill="1" applyBorder="1" applyAlignment="1">
      <alignment horizontal="right" vertical="center"/>
    </xf>
    <xf numFmtId="0" fontId="6" fillId="20" borderId="55" xfId="1" applyFont="1" applyFill="1" applyBorder="1" applyAlignment="1">
      <alignment horizontal="right" vertical="center"/>
    </xf>
    <xf numFmtId="0" fontId="6" fillId="20" borderId="54" xfId="1" applyFont="1" applyFill="1" applyBorder="1" applyAlignment="1">
      <alignment horizontal="right" vertical="center"/>
    </xf>
    <xf numFmtId="0" fontId="6" fillId="13" borderId="128" xfId="1" applyFont="1" applyFill="1" applyBorder="1" applyAlignment="1">
      <alignment horizontal="center" vertical="center"/>
    </xf>
    <xf numFmtId="0" fontId="6" fillId="0" borderId="53" xfId="1" applyFont="1" applyBorder="1" applyAlignment="1">
      <alignment horizontal="right" vertical="center" wrapText="1"/>
    </xf>
    <xf numFmtId="0" fontId="6" fillId="0" borderId="55" xfId="1" applyFont="1" applyBorder="1" applyAlignment="1">
      <alignment horizontal="right" vertical="center" wrapText="1"/>
    </xf>
    <xf numFmtId="0" fontId="6" fillId="0" borderId="54" xfId="1" applyFont="1" applyBorder="1" applyAlignment="1">
      <alignment horizontal="right" vertical="center" wrapText="1"/>
    </xf>
    <xf numFmtId="0" fontId="6" fillId="17" borderId="131" xfId="1" applyFont="1" applyFill="1" applyBorder="1" applyAlignment="1">
      <alignment horizontal="left" vertical="center"/>
    </xf>
    <xf numFmtId="0" fontId="6" fillId="17" borderId="0" xfId="1" applyFont="1" applyFill="1" applyAlignment="1">
      <alignment horizontal="left" vertical="center"/>
    </xf>
    <xf numFmtId="0" fontId="6" fillId="17" borderId="134" xfId="1" applyFont="1" applyFill="1" applyBorder="1" applyAlignment="1">
      <alignment horizontal="left" vertical="center"/>
    </xf>
    <xf numFmtId="0" fontId="6" fillId="0" borderId="123" xfId="1" applyFont="1" applyBorder="1" applyAlignment="1">
      <alignment horizontal="left" vertical="center"/>
    </xf>
    <xf numFmtId="0" fontId="6" fillId="0" borderId="124" xfId="1" applyFont="1" applyBorder="1" applyAlignment="1">
      <alignment horizontal="left" vertical="center"/>
    </xf>
    <xf numFmtId="0" fontId="6" fillId="0" borderId="125" xfId="1" applyFont="1" applyBorder="1" applyAlignment="1">
      <alignment horizontal="left" vertical="center"/>
    </xf>
    <xf numFmtId="0" fontId="5" fillId="0" borderId="53" xfId="1" applyFont="1" applyBorder="1" applyAlignment="1">
      <alignment horizontal="left" vertical="center" wrapText="1"/>
    </xf>
    <xf numFmtId="0" fontId="5" fillId="0" borderId="55" xfId="1" applyFont="1" applyBorder="1" applyAlignment="1">
      <alignment horizontal="left" vertical="center" wrapText="1"/>
    </xf>
    <xf numFmtId="0" fontId="5" fillId="0" borderId="54" xfId="1" applyFont="1" applyBorder="1" applyAlignment="1">
      <alignment horizontal="left" vertical="center" wrapText="1"/>
    </xf>
    <xf numFmtId="0" fontId="6" fillId="21" borderId="126" xfId="1" applyFont="1" applyFill="1" applyBorder="1" applyAlignment="1">
      <alignment horizontal="left" vertical="center"/>
    </xf>
    <xf numFmtId="0" fontId="6" fillId="21" borderId="130" xfId="1" applyFont="1" applyFill="1" applyBorder="1" applyAlignment="1">
      <alignment horizontal="left" vertical="center"/>
    </xf>
    <xf numFmtId="0" fontId="6" fillId="21" borderId="132" xfId="1" applyFont="1" applyFill="1" applyBorder="1" applyAlignment="1">
      <alignment horizontal="left" vertical="center"/>
    </xf>
    <xf numFmtId="0" fontId="5" fillId="0" borderId="131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134" xfId="1" applyFont="1" applyBorder="1" applyAlignment="1">
      <alignment horizontal="left" vertical="center" wrapText="1"/>
    </xf>
    <xf numFmtId="0" fontId="6" fillId="20" borderId="53" xfId="1" applyFont="1" applyFill="1" applyBorder="1" applyAlignment="1">
      <alignment horizontal="right" vertical="center" wrapText="1"/>
    </xf>
    <xf numFmtId="0" fontId="6" fillId="20" borderId="55" xfId="1" applyFont="1" applyFill="1" applyBorder="1" applyAlignment="1">
      <alignment horizontal="right" vertical="center" wrapText="1"/>
    </xf>
    <xf numFmtId="0" fontId="6" fillId="20" borderId="54" xfId="1" applyFont="1" applyFill="1" applyBorder="1" applyAlignment="1">
      <alignment horizontal="right" vertical="center" wrapText="1"/>
    </xf>
    <xf numFmtId="0" fontId="6" fillId="13" borderId="53" xfId="1" applyFont="1" applyFill="1" applyBorder="1" applyAlignment="1">
      <alignment horizontal="center" vertical="center"/>
    </xf>
    <xf numFmtId="0" fontId="6" fillId="13" borderId="55" xfId="1" applyFont="1" applyFill="1" applyBorder="1" applyAlignment="1">
      <alignment horizontal="center" vertical="center"/>
    </xf>
    <xf numFmtId="0" fontId="6" fillId="13" borderId="54" xfId="1" applyFont="1" applyFill="1" applyBorder="1" applyAlignment="1">
      <alignment horizontal="center" vertical="center"/>
    </xf>
    <xf numFmtId="0" fontId="6" fillId="7" borderId="53" xfId="1" applyFont="1" applyFill="1" applyBorder="1" applyAlignment="1">
      <alignment horizontal="left" vertical="center" wrapText="1"/>
    </xf>
    <xf numFmtId="0" fontId="6" fillId="7" borderId="55" xfId="1" applyFont="1" applyFill="1" applyBorder="1" applyAlignment="1">
      <alignment horizontal="left" vertical="center" wrapText="1"/>
    </xf>
    <xf numFmtId="0" fontId="6" fillId="7" borderId="54" xfId="1" applyFont="1" applyFill="1" applyBorder="1" applyAlignment="1">
      <alignment horizontal="left" vertical="center" wrapText="1"/>
    </xf>
    <xf numFmtId="0" fontId="6" fillId="17" borderId="53" xfId="1" applyFont="1" applyFill="1" applyBorder="1" applyAlignment="1">
      <alignment horizontal="left" vertical="center" wrapText="1"/>
    </xf>
    <xf numFmtId="0" fontId="6" fillId="17" borderId="55" xfId="1" applyFont="1" applyFill="1" applyBorder="1" applyAlignment="1">
      <alignment horizontal="left" vertical="center" wrapText="1"/>
    </xf>
    <xf numFmtId="0" fontId="6" fillId="17" borderId="54" xfId="1" applyFont="1" applyFill="1" applyBorder="1" applyAlignment="1">
      <alignment horizontal="left" vertical="center" wrapText="1"/>
    </xf>
    <xf numFmtId="0" fontId="5" fillId="0" borderId="53" xfId="1" applyFont="1" applyBorder="1" applyAlignment="1">
      <alignment vertical="center"/>
    </xf>
    <xf numFmtId="0" fontId="5" fillId="0" borderId="55" xfId="1" applyFont="1" applyBorder="1" applyAlignment="1">
      <alignment vertical="center"/>
    </xf>
    <xf numFmtId="0" fontId="5" fillId="0" borderId="54" xfId="1" applyFont="1" applyBorder="1" applyAlignment="1">
      <alignment vertical="center"/>
    </xf>
    <xf numFmtId="0" fontId="5" fillId="22" borderId="53" xfId="1" applyFont="1" applyFill="1" applyBorder="1" applyAlignment="1">
      <alignment horizontal="center" vertical="center" wrapText="1"/>
    </xf>
    <xf numFmtId="0" fontId="5" fillId="22" borderId="55" xfId="1" applyFont="1" applyFill="1" applyBorder="1" applyAlignment="1">
      <alignment horizontal="center" vertical="center" wrapText="1"/>
    </xf>
    <xf numFmtId="0" fontId="5" fillId="22" borderId="54" xfId="1" applyFont="1" applyFill="1" applyBorder="1" applyAlignment="1">
      <alignment horizontal="center" vertical="center" wrapText="1"/>
    </xf>
    <xf numFmtId="0" fontId="46" fillId="24" borderId="53" xfId="1" applyFont="1" applyFill="1" applyBorder="1" applyAlignment="1">
      <alignment horizontal="left" vertical="center" wrapText="1"/>
    </xf>
    <xf numFmtId="0" fontId="46" fillId="24" borderId="55" xfId="1" applyFont="1" applyFill="1" applyBorder="1" applyAlignment="1">
      <alignment horizontal="left" vertical="center" wrapText="1"/>
    </xf>
    <xf numFmtId="0" fontId="46" fillId="24" borderId="54" xfId="1" applyFont="1" applyFill="1" applyBorder="1" applyAlignment="1">
      <alignment horizontal="left" vertical="center" wrapText="1"/>
    </xf>
    <xf numFmtId="0" fontId="6" fillId="10" borderId="53" xfId="1" applyFont="1" applyFill="1" applyBorder="1" applyAlignment="1">
      <alignment horizontal="left" vertical="top" wrapText="1"/>
    </xf>
    <xf numFmtId="0" fontId="6" fillId="10" borderId="55" xfId="1" applyFont="1" applyFill="1" applyBorder="1" applyAlignment="1">
      <alignment horizontal="left" vertical="top" wrapText="1"/>
    </xf>
    <xf numFmtId="0" fontId="6" fillId="10" borderId="54" xfId="1" applyFont="1" applyFill="1" applyBorder="1" applyAlignment="1">
      <alignment horizontal="left" vertical="top" wrapText="1"/>
    </xf>
    <xf numFmtId="0" fontId="6" fillId="21" borderId="53" xfId="1" applyFont="1" applyFill="1" applyBorder="1" applyAlignment="1">
      <alignment horizontal="left" vertical="center"/>
    </xf>
    <xf numFmtId="0" fontId="6" fillId="21" borderId="55" xfId="1" applyFont="1" applyFill="1" applyBorder="1" applyAlignment="1">
      <alignment horizontal="left" vertical="center"/>
    </xf>
    <xf numFmtId="0" fontId="6" fillId="21" borderId="54" xfId="1" applyFont="1" applyFill="1" applyBorder="1" applyAlignment="1">
      <alignment horizontal="left" vertical="center"/>
    </xf>
    <xf numFmtId="0" fontId="6" fillId="25" borderId="126" xfId="1" applyFont="1" applyFill="1" applyBorder="1" applyAlignment="1">
      <alignment horizontal="left" vertical="center"/>
    </xf>
    <xf numFmtId="0" fontId="6" fillId="25" borderId="130" xfId="1" applyFont="1" applyFill="1" applyBorder="1" applyAlignment="1">
      <alignment horizontal="left" vertical="center"/>
    </xf>
    <xf numFmtId="0" fontId="6" fillId="25" borderId="132" xfId="1" applyFont="1" applyFill="1" applyBorder="1" applyAlignment="1">
      <alignment horizontal="left" vertical="center"/>
    </xf>
    <xf numFmtId="0" fontId="5" fillId="0" borderId="131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134" xfId="1" applyFont="1" applyBorder="1" applyAlignment="1">
      <alignment horizontal="left" vertical="center"/>
    </xf>
    <xf numFmtId="0" fontId="6" fillId="20" borderId="123" xfId="1" applyFont="1" applyFill="1" applyBorder="1" applyAlignment="1">
      <alignment horizontal="right" vertical="center" wrapText="1"/>
    </xf>
    <xf numFmtId="0" fontId="6" fillId="20" borderId="124" xfId="1" applyFont="1" applyFill="1" applyBorder="1" applyAlignment="1">
      <alignment horizontal="right" vertical="center" wrapText="1"/>
    </xf>
    <xf numFmtId="0" fontId="6" fillId="20" borderId="125" xfId="1" applyFont="1" applyFill="1" applyBorder="1" applyAlignment="1">
      <alignment horizontal="right" vertical="center" wrapText="1"/>
    </xf>
    <xf numFmtId="0" fontId="5" fillId="6" borderId="53" xfId="1" applyFont="1" applyFill="1" applyBorder="1" applyAlignment="1">
      <alignment horizontal="left" vertical="center"/>
    </xf>
    <xf numFmtId="0" fontId="5" fillId="6" borderId="55" xfId="1" applyFont="1" applyFill="1" applyBorder="1" applyAlignment="1">
      <alignment horizontal="left" vertical="center"/>
    </xf>
    <xf numFmtId="0" fontId="5" fillId="6" borderId="54" xfId="1" applyFont="1" applyFill="1" applyBorder="1" applyAlignment="1">
      <alignment horizontal="left" vertical="center"/>
    </xf>
    <xf numFmtId="0" fontId="5" fillId="6" borderId="53" xfId="1" applyFont="1" applyFill="1" applyBorder="1" applyAlignment="1">
      <alignment vertical="top" wrapText="1"/>
    </xf>
    <xf numFmtId="0" fontId="5" fillId="6" borderId="55" xfId="1" applyFont="1" applyFill="1" applyBorder="1" applyAlignment="1">
      <alignment vertical="top" wrapText="1"/>
    </xf>
    <xf numFmtId="0" fontId="5" fillId="22" borderId="53" xfId="1" applyFont="1" applyFill="1" applyBorder="1" applyAlignment="1">
      <alignment horizontal="center" vertical="top" wrapText="1"/>
    </xf>
    <xf numFmtId="0" fontId="5" fillId="22" borderId="55" xfId="1" applyFont="1" applyFill="1" applyBorder="1" applyAlignment="1">
      <alignment horizontal="center" vertical="top" wrapText="1"/>
    </xf>
    <xf numFmtId="0" fontId="5" fillId="22" borderId="54" xfId="1" applyFont="1" applyFill="1" applyBorder="1" applyAlignment="1">
      <alignment horizontal="center" vertical="top" wrapText="1"/>
    </xf>
    <xf numFmtId="0" fontId="6" fillId="39" borderId="53" xfId="1" applyFont="1" applyFill="1" applyBorder="1" applyAlignment="1">
      <alignment vertical="center" wrapText="1"/>
    </xf>
    <xf numFmtId="0" fontId="6" fillId="39" borderId="55" xfId="1" applyFont="1" applyFill="1" applyBorder="1" applyAlignment="1">
      <alignment vertical="center" wrapText="1"/>
    </xf>
    <xf numFmtId="0" fontId="6" fillId="39" borderId="54" xfId="1" applyFont="1" applyFill="1" applyBorder="1" applyAlignment="1">
      <alignment vertical="center" wrapText="1"/>
    </xf>
    <xf numFmtId="0" fontId="6" fillId="0" borderId="53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6" fillId="0" borderId="54" xfId="1" applyFont="1" applyBorder="1" applyAlignment="1">
      <alignment horizontal="center" vertical="center" wrapText="1"/>
    </xf>
    <xf numFmtId="0" fontId="5" fillId="6" borderId="53" xfId="1" applyFont="1" applyFill="1" applyBorder="1" applyAlignment="1">
      <alignment horizontal="left" vertical="center" wrapText="1"/>
    </xf>
    <xf numFmtId="0" fontId="5" fillId="6" borderId="55" xfId="1" applyFont="1" applyFill="1" applyBorder="1" applyAlignment="1">
      <alignment horizontal="left" vertical="center" wrapText="1"/>
    </xf>
    <xf numFmtId="0" fontId="5" fillId="6" borderId="54" xfId="1" applyFont="1" applyFill="1" applyBorder="1" applyAlignment="1">
      <alignment horizontal="left" vertical="center" wrapText="1"/>
    </xf>
    <xf numFmtId="0" fontId="6" fillId="6" borderId="53" xfId="1" applyFont="1" applyFill="1" applyBorder="1" applyAlignment="1">
      <alignment horizontal="left" vertical="top" wrapText="1"/>
    </xf>
    <xf numFmtId="0" fontId="6" fillId="6" borderId="55" xfId="1" applyFont="1" applyFill="1" applyBorder="1" applyAlignment="1">
      <alignment horizontal="left" vertical="top" wrapText="1"/>
    </xf>
    <xf numFmtId="0" fontId="6" fillId="6" borderId="54" xfId="1" applyFont="1" applyFill="1" applyBorder="1" applyAlignment="1">
      <alignment horizontal="left" vertical="top" wrapText="1"/>
    </xf>
    <xf numFmtId="0" fontId="5" fillId="22" borderId="53" xfId="1" applyFont="1" applyFill="1" applyBorder="1" applyAlignment="1">
      <alignment horizontal="left" vertical="top" wrapText="1"/>
    </xf>
    <xf numFmtId="0" fontId="5" fillId="22" borderId="55" xfId="1" applyFont="1" applyFill="1" applyBorder="1" applyAlignment="1">
      <alignment horizontal="left" vertical="top" wrapText="1"/>
    </xf>
    <xf numFmtId="0" fontId="5" fillId="22" borderId="54" xfId="1" applyFont="1" applyFill="1" applyBorder="1" applyAlignment="1">
      <alignment horizontal="left" vertical="top" wrapText="1"/>
    </xf>
    <xf numFmtId="10" fontId="5" fillId="6" borderId="126" xfId="1" applyNumberFormat="1" applyFont="1" applyFill="1" applyBorder="1" applyAlignment="1">
      <alignment horizontal="left"/>
    </xf>
    <xf numFmtId="10" fontId="5" fillId="6" borderId="130" xfId="1" applyNumberFormat="1" applyFont="1" applyFill="1" applyBorder="1" applyAlignment="1">
      <alignment horizontal="left"/>
    </xf>
    <xf numFmtId="10" fontId="5" fillId="0" borderId="53" xfId="1" applyNumberFormat="1" applyFont="1" applyBorder="1" applyAlignment="1">
      <alignment horizontal="left"/>
    </xf>
    <xf numFmtId="10" fontId="5" fillId="0" borderId="55" xfId="1" applyNumberFormat="1" applyFont="1" applyBorder="1" applyAlignment="1">
      <alignment horizontal="left"/>
    </xf>
    <xf numFmtId="0" fontId="6" fillId="21" borderId="53" xfId="1" applyFont="1" applyFill="1" applyBorder="1" applyAlignment="1">
      <alignment horizontal="left" vertical="center" wrapText="1"/>
    </xf>
    <xf numFmtId="0" fontId="6" fillId="21" borderId="55" xfId="1" applyFont="1" applyFill="1" applyBorder="1" applyAlignment="1">
      <alignment horizontal="left" vertical="center" wrapText="1"/>
    </xf>
    <xf numFmtId="0" fontId="6" fillId="21" borderId="54" xfId="1" applyFont="1" applyFill="1" applyBorder="1" applyAlignment="1">
      <alignment horizontal="left" vertical="center" wrapText="1"/>
    </xf>
    <xf numFmtId="0" fontId="5" fillId="0" borderId="128" xfId="1" applyFont="1" applyBorder="1" applyAlignment="1">
      <alignment horizontal="left" vertical="center"/>
    </xf>
    <xf numFmtId="0" fontId="6" fillId="0" borderId="128" xfId="1" applyFont="1" applyBorder="1" applyAlignment="1">
      <alignment horizontal="left" vertical="center" wrapText="1"/>
    </xf>
    <xf numFmtId="0" fontId="5" fillId="0" borderId="53" xfId="1" applyFont="1" applyBorder="1" applyAlignment="1">
      <alignment vertical="center" wrapText="1"/>
    </xf>
    <xf numFmtId="0" fontId="5" fillId="0" borderId="55" xfId="1" applyFont="1" applyBorder="1" applyAlignment="1">
      <alignment vertical="center" wrapText="1"/>
    </xf>
    <xf numFmtId="0" fontId="5" fillId="0" borderId="54" xfId="1" applyFont="1" applyBorder="1" applyAlignment="1">
      <alignment vertical="center" wrapText="1"/>
    </xf>
    <xf numFmtId="0" fontId="15" fillId="20" borderId="128" xfId="1" applyFont="1" applyFill="1" applyBorder="1" applyAlignment="1">
      <alignment horizontal="right" vertical="center" wrapText="1"/>
    </xf>
    <xf numFmtId="0" fontId="38" fillId="22" borderId="128" xfId="1" applyFont="1" applyFill="1" applyBorder="1" applyAlignment="1">
      <alignment horizontal="left" vertical="center" wrapText="1"/>
    </xf>
    <xf numFmtId="0" fontId="8" fillId="46" borderId="128" xfId="1" applyFont="1" applyFill="1" applyBorder="1" applyAlignment="1">
      <alignment horizontal="center" vertical="center"/>
    </xf>
    <xf numFmtId="0" fontId="15" fillId="21" borderId="128" xfId="1" applyFont="1" applyFill="1" applyBorder="1" applyAlignment="1">
      <alignment horizontal="left" vertical="center"/>
    </xf>
    <xf numFmtId="0" fontId="15" fillId="25" borderId="128" xfId="1" applyFont="1" applyFill="1" applyBorder="1" applyAlignment="1">
      <alignment horizontal="left" vertical="center"/>
    </xf>
    <xf numFmtId="1" fontId="38" fillId="0" borderId="0" xfId="1" applyNumberFormat="1" applyFont="1" applyAlignment="1">
      <alignment horizontal="left" vertical="center" wrapText="1"/>
    </xf>
    <xf numFmtId="0" fontId="6" fillId="7" borderId="128" xfId="1" applyFont="1" applyFill="1" applyBorder="1" applyAlignment="1">
      <alignment horizontal="left" vertical="center" wrapText="1"/>
    </xf>
    <xf numFmtId="0" fontId="15" fillId="17" borderId="128" xfId="1" applyFont="1" applyFill="1" applyBorder="1" applyAlignment="1">
      <alignment horizontal="left" vertical="center"/>
    </xf>
    <xf numFmtId="0" fontId="5" fillId="0" borderId="128" xfId="1" applyFont="1" applyBorder="1" applyAlignment="1">
      <alignment horizontal="left" vertical="center" wrapText="1"/>
    </xf>
    <xf numFmtId="0" fontId="42" fillId="0" borderId="128" xfId="1" applyFont="1" applyBorder="1" applyAlignment="1">
      <alignment horizontal="left" vertical="center" wrapText="1"/>
    </xf>
    <xf numFmtId="0" fontId="15" fillId="43" borderId="128" xfId="1" applyFont="1" applyFill="1" applyBorder="1" applyAlignment="1">
      <alignment horizontal="center" vertical="center"/>
    </xf>
    <xf numFmtId="0" fontId="6" fillId="45" borderId="128" xfId="1" applyFont="1" applyFill="1" applyBorder="1" applyAlignment="1">
      <alignment horizontal="center" vertical="center" wrapText="1"/>
    </xf>
    <xf numFmtId="0" fontId="5" fillId="45" borderId="53" xfId="1" applyFont="1" applyFill="1" applyBorder="1" applyAlignment="1" applyProtection="1">
      <alignment horizontal="left" vertical="center"/>
      <protection locked="0"/>
    </xf>
    <xf numFmtId="0" fontId="5" fillId="45" borderId="54" xfId="1" applyFont="1" applyFill="1" applyBorder="1" applyAlignment="1" applyProtection="1">
      <alignment horizontal="left" vertical="center"/>
      <protection locked="0"/>
    </xf>
    <xf numFmtId="0" fontId="15" fillId="43" borderId="128" xfId="1" applyFont="1" applyFill="1" applyBorder="1" applyAlignment="1">
      <alignment horizontal="left" vertical="center"/>
    </xf>
    <xf numFmtId="0" fontId="4" fillId="27" borderId="53" xfId="1" applyFill="1" applyBorder="1" applyAlignment="1">
      <alignment horizontal="left" vertical="center"/>
    </xf>
    <xf numFmtId="0" fontId="4" fillId="27" borderId="55" xfId="1" applyFill="1" applyBorder="1" applyAlignment="1">
      <alignment horizontal="left" vertical="center"/>
    </xf>
    <xf numFmtId="0" fontId="4" fillId="27" borderId="54" xfId="1" applyFill="1" applyBorder="1" applyAlignment="1">
      <alignment horizontal="left" vertical="center"/>
    </xf>
    <xf numFmtId="172" fontId="15" fillId="42" borderId="128" xfId="1" applyNumberFormat="1" applyFont="1" applyFill="1" applyBorder="1" applyAlignment="1" applyProtection="1">
      <alignment horizontal="center" vertical="center"/>
      <protection locked="0"/>
    </xf>
    <xf numFmtId="0" fontId="4" fillId="10" borderId="53" xfId="1" applyFill="1" applyBorder="1" applyAlignment="1" applyProtection="1">
      <alignment horizontal="center" wrapText="1"/>
      <protection locked="0"/>
    </xf>
    <xf numFmtId="0" fontId="4" fillId="10" borderId="55" xfId="1" applyFill="1" applyBorder="1" applyAlignment="1" applyProtection="1">
      <alignment horizontal="center" wrapText="1"/>
      <protection locked="0"/>
    </xf>
    <xf numFmtId="0" fontId="4" fillId="27" borderId="128" xfId="1" applyFill="1" applyBorder="1" applyAlignment="1">
      <alignment horizontal="left" vertical="center"/>
    </xf>
    <xf numFmtId="14" fontId="4" fillId="42" borderId="128" xfId="1" applyNumberFormat="1" applyFill="1" applyBorder="1" applyAlignment="1" applyProtection="1">
      <alignment horizontal="center" vertical="center"/>
      <protection locked="0"/>
    </xf>
    <xf numFmtId="0" fontId="4" fillId="42" borderId="128" xfId="1" applyFill="1" applyBorder="1" applyAlignment="1" applyProtection="1">
      <alignment horizontal="center" vertical="center"/>
      <protection locked="0"/>
    </xf>
    <xf numFmtId="0" fontId="15" fillId="17" borderId="128" xfId="1" applyFont="1" applyFill="1" applyBorder="1" applyAlignment="1">
      <alignment horizontal="center" vertical="center" wrapText="1"/>
    </xf>
    <xf numFmtId="173" fontId="39" fillId="10" borderId="130" xfId="1" applyNumberFormat="1" applyFont="1" applyFill="1" applyBorder="1" applyAlignment="1" applyProtection="1">
      <alignment horizontal="right" vertical="center"/>
      <protection locked="0"/>
    </xf>
    <xf numFmtId="173" fontId="39" fillId="10" borderId="55" xfId="1" applyNumberFormat="1" applyFont="1" applyFill="1" applyBorder="1" applyAlignment="1" applyProtection="1">
      <alignment horizontal="right" vertical="center"/>
      <protection locked="0"/>
    </xf>
    <xf numFmtId="173" fontId="39" fillId="10" borderId="54" xfId="1" applyNumberFormat="1" applyFont="1" applyFill="1" applyBorder="1" applyAlignment="1" applyProtection="1">
      <alignment horizontal="right" vertical="center"/>
      <protection locked="0"/>
    </xf>
    <xf numFmtId="174" fontId="41" fillId="10" borderId="128" xfId="1" applyNumberFormat="1" applyFont="1" applyFill="1" applyBorder="1" applyAlignment="1" applyProtection="1">
      <alignment horizontal="center" vertical="center"/>
      <protection locked="0"/>
    </xf>
    <xf numFmtId="22" fontId="15" fillId="6" borderId="128" xfId="1" applyNumberFormat="1" applyFont="1" applyFill="1" applyBorder="1" applyAlignment="1" applyProtection="1">
      <alignment horizontal="left" vertical="center" wrapText="1"/>
      <protection locked="0"/>
    </xf>
    <xf numFmtId="0" fontId="15" fillId="6" borderId="128" xfId="1" applyFont="1" applyFill="1" applyBorder="1" applyAlignment="1" applyProtection="1">
      <alignment horizontal="left" vertical="center" wrapText="1"/>
      <protection locked="0"/>
    </xf>
    <xf numFmtId="22" fontId="15" fillId="10" borderId="128" xfId="1" applyNumberFormat="1" applyFont="1" applyFill="1" applyBorder="1" applyAlignment="1" applyProtection="1">
      <alignment horizontal="left" vertical="center" wrapText="1"/>
      <protection locked="0"/>
    </xf>
    <xf numFmtId="0" fontId="15" fillId="10" borderId="128" xfId="1" applyFont="1" applyFill="1" applyBorder="1" applyAlignment="1" applyProtection="1">
      <alignment horizontal="left" vertical="center" wrapText="1"/>
      <protection locked="0"/>
    </xf>
    <xf numFmtId="0" fontId="39" fillId="10" borderId="128" xfId="1" applyFont="1" applyFill="1" applyBorder="1" applyAlignment="1" applyProtection="1">
      <alignment horizontal="center" vertical="center"/>
      <protection locked="0"/>
    </xf>
    <xf numFmtId="0" fontId="33" fillId="6" borderId="123" xfId="1" applyFont="1" applyFill="1" applyBorder="1" applyAlignment="1">
      <alignment horizontal="center" vertical="center" wrapText="1"/>
    </xf>
    <xf numFmtId="0" fontId="33" fillId="6" borderId="124" xfId="1" applyFont="1" applyFill="1" applyBorder="1" applyAlignment="1">
      <alignment horizontal="center" vertical="center" wrapText="1"/>
    </xf>
    <xf numFmtId="0" fontId="33" fillId="6" borderId="125" xfId="1" applyFont="1" applyFill="1" applyBorder="1" applyAlignment="1">
      <alignment horizontal="center" vertical="center" wrapText="1"/>
    </xf>
    <xf numFmtId="0" fontId="33" fillId="6" borderId="127" xfId="1" applyFont="1" applyFill="1" applyBorder="1" applyAlignment="1">
      <alignment horizontal="center" vertical="center" wrapText="1"/>
    </xf>
    <xf numFmtId="0" fontId="33" fillId="6" borderId="55" xfId="1" applyFont="1" applyFill="1" applyBorder="1" applyAlignment="1">
      <alignment horizontal="center" vertical="center" wrapText="1"/>
    </xf>
    <xf numFmtId="0" fontId="33" fillId="6" borderId="54" xfId="1" applyFont="1" applyFill="1" applyBorder="1" applyAlignment="1">
      <alignment horizontal="center" vertical="center" wrapText="1"/>
    </xf>
    <xf numFmtId="0" fontId="15" fillId="0" borderId="128" xfId="1" applyFont="1" applyBorder="1" applyAlignment="1">
      <alignment horizontal="left" vertical="center" wrapText="1"/>
    </xf>
    <xf numFmtId="0" fontId="15" fillId="10" borderId="53" xfId="1" applyFont="1" applyFill="1" applyBorder="1" applyAlignment="1" applyProtection="1">
      <alignment horizontal="center" vertical="center" wrapText="1"/>
      <protection locked="0"/>
    </xf>
    <xf numFmtId="0" fontId="15" fillId="10" borderId="55" xfId="1" applyFont="1" applyFill="1" applyBorder="1" applyAlignment="1" applyProtection="1">
      <alignment horizontal="center" vertical="center" wrapText="1"/>
      <protection locked="0"/>
    </xf>
    <xf numFmtId="0" fontId="15" fillId="10" borderId="54" xfId="1" applyFont="1" applyFill="1" applyBorder="1" applyAlignment="1" applyProtection="1">
      <alignment horizontal="center" vertical="center" wrapText="1"/>
      <protection locked="0"/>
    </xf>
    <xf numFmtId="49" fontId="17" fillId="20" borderId="126" xfId="1" applyNumberFormat="1" applyFont="1" applyFill="1" applyBorder="1" applyAlignment="1">
      <alignment horizontal="left" vertical="center" wrapText="1"/>
    </xf>
    <xf numFmtId="49" fontId="17" fillId="20" borderId="130" xfId="1" applyNumberFormat="1" applyFont="1" applyFill="1" applyBorder="1" applyAlignment="1">
      <alignment horizontal="left" vertical="center" wrapText="1"/>
    </xf>
    <xf numFmtId="49" fontId="17" fillId="20" borderId="132" xfId="1" applyNumberFormat="1" applyFont="1" applyFill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49" fontId="6" fillId="20" borderId="53" xfId="1" applyNumberFormat="1" applyFont="1" applyFill="1" applyBorder="1" applyAlignment="1">
      <alignment horizontal="center" vertical="center" wrapText="1"/>
    </xf>
    <xf numFmtId="49" fontId="6" fillId="20" borderId="55" xfId="1" applyNumberFormat="1" applyFont="1" applyFill="1" applyBorder="1" applyAlignment="1">
      <alignment horizontal="center" vertical="center" wrapText="1"/>
    </xf>
    <xf numFmtId="49" fontId="6" fillId="20" borderId="54" xfId="1" applyNumberFormat="1" applyFont="1" applyFill="1" applyBorder="1" applyAlignment="1">
      <alignment horizontal="center" vertical="center" wrapText="1"/>
    </xf>
    <xf numFmtId="0" fontId="6" fillId="7" borderId="53" xfId="1" applyFont="1" applyFill="1" applyBorder="1" applyAlignment="1">
      <alignment horizontal="center" vertical="center" wrapText="1"/>
    </xf>
    <xf numFmtId="0" fontId="6" fillId="7" borderId="55" xfId="1" applyFont="1" applyFill="1" applyBorder="1" applyAlignment="1">
      <alignment horizontal="center" vertical="center" wrapText="1"/>
    </xf>
    <xf numFmtId="0" fontId="6" fillId="7" borderId="54" xfId="1" applyFont="1" applyFill="1" applyBorder="1" applyAlignment="1">
      <alignment horizontal="center" vertical="center" wrapText="1"/>
    </xf>
    <xf numFmtId="49" fontId="6" fillId="21" borderId="53" xfId="1" applyNumberFormat="1" applyFont="1" applyFill="1" applyBorder="1" applyAlignment="1">
      <alignment horizontal="center" vertical="center" wrapText="1"/>
    </xf>
    <xf numFmtId="49" fontId="6" fillId="21" borderId="55" xfId="1" applyNumberFormat="1" applyFont="1" applyFill="1" applyBorder="1" applyAlignment="1">
      <alignment horizontal="center" vertical="center" wrapText="1"/>
    </xf>
    <xf numFmtId="49" fontId="6" fillId="21" borderId="54" xfId="1" applyNumberFormat="1" applyFont="1" applyFill="1" applyBorder="1" applyAlignment="1">
      <alignment horizontal="center" vertical="center" wrapText="1"/>
    </xf>
    <xf numFmtId="0" fontId="5" fillId="0" borderId="13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34" xfId="1" applyFont="1" applyBorder="1" applyAlignment="1">
      <alignment horizontal="center" vertical="center" wrapText="1"/>
    </xf>
    <xf numFmtId="0" fontId="6" fillId="17" borderId="53" xfId="1" applyFont="1" applyFill="1" applyBorder="1" applyAlignment="1">
      <alignment horizontal="center" vertical="center" wrapText="1"/>
    </xf>
    <xf numFmtId="0" fontId="6" fillId="17" borderId="55" xfId="1" applyFont="1" applyFill="1" applyBorder="1" applyAlignment="1">
      <alignment horizontal="center" vertical="center" wrapText="1"/>
    </xf>
    <xf numFmtId="0" fontId="6" fillId="17" borderId="54" xfId="1" applyFont="1" applyFill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55" xfId="1" applyFont="1" applyBorder="1" applyAlignment="1">
      <alignment horizontal="center" vertical="center" wrapText="1"/>
    </xf>
    <xf numFmtId="0" fontId="5" fillId="0" borderId="54" xfId="1" applyFont="1" applyBorder="1" applyAlignment="1">
      <alignment horizontal="center" vertical="center" wrapText="1"/>
    </xf>
    <xf numFmtId="0" fontId="46" fillId="24" borderId="53" xfId="1" applyFont="1" applyFill="1" applyBorder="1" applyAlignment="1">
      <alignment horizontal="center" vertical="center" wrapText="1"/>
    </xf>
    <xf numFmtId="0" fontId="46" fillId="24" borderId="55" xfId="1" applyFont="1" applyFill="1" applyBorder="1" applyAlignment="1">
      <alignment horizontal="center" vertical="center" wrapText="1"/>
    </xf>
    <xf numFmtId="0" fontId="46" fillId="24" borderId="54" xfId="1" applyFont="1" applyFill="1" applyBorder="1" applyAlignment="1">
      <alignment horizontal="center" vertical="center" wrapText="1"/>
    </xf>
    <xf numFmtId="0" fontId="6" fillId="17" borderId="53" xfId="1" applyFont="1" applyFill="1" applyBorder="1" applyAlignment="1">
      <alignment horizontal="left" vertical="center"/>
    </xf>
    <xf numFmtId="0" fontId="6" fillId="17" borderId="55" xfId="1" applyFont="1" applyFill="1" applyBorder="1" applyAlignment="1">
      <alignment horizontal="left" vertical="center"/>
    </xf>
    <xf numFmtId="0" fontId="6" fillId="17" borderId="54" xfId="1" applyFont="1" applyFill="1" applyBorder="1" applyAlignment="1">
      <alignment horizontal="left" vertical="center"/>
    </xf>
    <xf numFmtId="0" fontId="5" fillId="6" borderId="53" xfId="1" applyFont="1" applyFill="1" applyBorder="1" applyAlignment="1">
      <alignment horizontal="left" vertical="top" wrapText="1"/>
    </xf>
    <xf numFmtId="0" fontId="5" fillId="6" borderId="55" xfId="1" applyFont="1" applyFill="1" applyBorder="1" applyAlignment="1">
      <alignment horizontal="left" vertical="top" wrapText="1"/>
    </xf>
    <xf numFmtId="0" fontId="6" fillId="39" borderId="126" xfId="1" applyFont="1" applyFill="1" applyBorder="1" applyAlignment="1">
      <alignment horizontal="center" vertical="center" wrapText="1"/>
    </xf>
    <xf numFmtId="0" fontId="6" fillId="39" borderId="130" xfId="1" applyFont="1" applyFill="1" applyBorder="1" applyAlignment="1">
      <alignment horizontal="center" vertical="center" wrapText="1"/>
    </xf>
    <xf numFmtId="0" fontId="6" fillId="39" borderId="123" xfId="1" applyFont="1" applyFill="1" applyBorder="1" applyAlignment="1">
      <alignment horizontal="center" vertical="center" wrapText="1"/>
    </xf>
    <xf numFmtId="0" fontId="6" fillId="39" borderId="124" xfId="1" applyFont="1" applyFill="1" applyBorder="1" applyAlignment="1">
      <alignment horizontal="center" vertical="center" wrapText="1"/>
    </xf>
    <xf numFmtId="43" fontId="6" fillId="39" borderId="130" xfId="1" applyNumberFormat="1" applyFont="1" applyFill="1" applyBorder="1" applyAlignment="1">
      <alignment horizontal="center" vertical="center" wrapText="1"/>
    </xf>
    <xf numFmtId="4" fontId="6" fillId="39" borderId="124" xfId="1" applyNumberFormat="1" applyFont="1" applyFill="1" applyBorder="1" applyAlignment="1">
      <alignment horizontal="center" vertical="center" wrapText="1"/>
    </xf>
    <xf numFmtId="10" fontId="5" fillId="6" borderId="53" xfId="1" applyNumberFormat="1" applyFont="1" applyFill="1" applyBorder="1" applyAlignment="1">
      <alignment horizontal="left"/>
    </xf>
    <xf numFmtId="10" fontId="5" fillId="6" borderId="55" xfId="1" applyNumberFormat="1" applyFont="1" applyFill="1" applyBorder="1" applyAlignment="1">
      <alignment horizontal="left"/>
    </xf>
    <xf numFmtId="0" fontId="5" fillId="6" borderId="0" xfId="1" applyFont="1" applyFill="1" applyAlignment="1">
      <alignment horizontal="center"/>
    </xf>
    <xf numFmtId="0" fontId="6" fillId="20" borderId="53" xfId="1" applyFont="1" applyFill="1" applyBorder="1" applyAlignment="1">
      <alignment horizontal="left" vertical="center" wrapText="1"/>
    </xf>
    <xf numFmtId="0" fontId="6" fillId="20" borderId="55" xfId="1" applyFont="1" applyFill="1" applyBorder="1" applyAlignment="1">
      <alignment horizontal="left" vertical="center" wrapText="1"/>
    </xf>
    <xf numFmtId="0" fontId="6" fillId="20" borderId="54" xfId="1" applyFont="1" applyFill="1" applyBorder="1" applyAlignment="1">
      <alignment horizontal="left" vertical="center" wrapText="1"/>
    </xf>
    <xf numFmtId="0" fontId="5" fillId="0" borderId="53" xfId="1" applyFont="1" applyBorder="1" applyAlignment="1">
      <alignment horizontal="left"/>
    </xf>
    <xf numFmtId="0" fontId="5" fillId="0" borderId="55" xfId="1" applyFont="1" applyBorder="1" applyAlignment="1">
      <alignment horizontal="left"/>
    </xf>
    <xf numFmtId="0" fontId="5" fillId="0" borderId="54" xfId="1" applyFont="1" applyBorder="1" applyAlignment="1">
      <alignment horizontal="left"/>
    </xf>
    <xf numFmtId="0" fontId="6" fillId="0" borderId="53" xfId="1" applyFont="1" applyBorder="1" applyAlignment="1">
      <alignment horizontal="left" vertical="center" wrapText="1"/>
    </xf>
    <xf numFmtId="0" fontId="6" fillId="0" borderId="55" xfId="1" applyFont="1" applyBorder="1" applyAlignment="1">
      <alignment horizontal="left" vertical="center" wrapText="1"/>
    </xf>
    <xf numFmtId="0" fontId="6" fillId="0" borderId="54" xfId="1" applyFont="1" applyBorder="1" applyAlignment="1">
      <alignment horizontal="left" vertical="center" wrapText="1"/>
    </xf>
    <xf numFmtId="0" fontId="15" fillId="20" borderId="53" xfId="1" applyFont="1" applyFill="1" applyBorder="1" applyAlignment="1">
      <alignment horizontal="left" vertical="center" wrapText="1"/>
    </xf>
    <xf numFmtId="0" fontId="15" fillId="20" borderId="55" xfId="1" applyFont="1" applyFill="1" applyBorder="1" applyAlignment="1">
      <alignment horizontal="left" vertical="center" wrapText="1"/>
    </xf>
    <xf numFmtId="0" fontId="15" fillId="20" borderId="54" xfId="1" applyFont="1" applyFill="1" applyBorder="1" applyAlignment="1">
      <alignment horizontal="left" vertical="center" wrapText="1"/>
    </xf>
    <xf numFmtId="0" fontId="38" fillId="22" borderId="53" xfId="1" applyFont="1" applyFill="1" applyBorder="1" applyAlignment="1">
      <alignment horizontal="left" vertical="center" wrapText="1"/>
    </xf>
    <xf numFmtId="0" fontId="38" fillId="22" borderId="55" xfId="1" applyFont="1" applyFill="1" applyBorder="1" applyAlignment="1">
      <alignment horizontal="left" vertical="center" wrapText="1"/>
    </xf>
    <xf numFmtId="0" fontId="38" fillId="22" borderId="54" xfId="1" applyFont="1" applyFill="1" applyBorder="1" applyAlignment="1">
      <alignment horizontal="left" vertical="center" wrapText="1"/>
    </xf>
    <xf numFmtId="0" fontId="6" fillId="25" borderId="53" xfId="1" applyFont="1" applyFill="1" applyBorder="1" applyAlignment="1">
      <alignment horizontal="left" vertical="center"/>
    </xf>
    <xf numFmtId="0" fontId="6" fillId="25" borderId="55" xfId="1" applyFont="1" applyFill="1" applyBorder="1" applyAlignment="1">
      <alignment horizontal="left" vertical="center"/>
    </xf>
    <xf numFmtId="0" fontId="6" fillId="25" borderId="54" xfId="1" applyFont="1" applyFill="1" applyBorder="1" applyAlignment="1">
      <alignment horizontal="left" vertical="center"/>
    </xf>
    <xf numFmtId="0" fontId="8" fillId="46" borderId="53" xfId="1" applyFont="1" applyFill="1" applyBorder="1" applyAlignment="1">
      <alignment horizontal="center" vertical="center"/>
    </xf>
    <xf numFmtId="0" fontId="8" fillId="46" borderId="55" xfId="1" applyFont="1" applyFill="1" applyBorder="1" applyAlignment="1">
      <alignment horizontal="center" vertical="center"/>
    </xf>
    <xf numFmtId="0" fontId="8" fillId="46" borderId="54" xfId="1" applyFont="1" applyFill="1" applyBorder="1" applyAlignment="1">
      <alignment horizontal="center" vertical="center"/>
    </xf>
    <xf numFmtId="0" fontId="15" fillId="21" borderId="53" xfId="1" applyFont="1" applyFill="1" applyBorder="1" applyAlignment="1">
      <alignment horizontal="left" vertical="center"/>
    </xf>
    <xf numFmtId="0" fontId="15" fillId="21" borderId="55" xfId="1" applyFont="1" applyFill="1" applyBorder="1" applyAlignment="1">
      <alignment horizontal="left" vertical="center"/>
    </xf>
    <xf numFmtId="0" fontId="15" fillId="21" borderId="54" xfId="1" applyFont="1" applyFill="1" applyBorder="1" applyAlignment="1">
      <alignment horizontal="left" vertical="center"/>
    </xf>
    <xf numFmtId="0" fontId="15" fillId="25" borderId="53" xfId="1" applyFont="1" applyFill="1" applyBorder="1" applyAlignment="1">
      <alignment horizontal="left" vertical="center"/>
    </xf>
    <xf numFmtId="0" fontId="15" fillId="25" borderId="55" xfId="1" applyFont="1" applyFill="1" applyBorder="1" applyAlignment="1">
      <alignment horizontal="left" vertical="center"/>
    </xf>
    <xf numFmtId="0" fontId="15" fillId="25" borderId="54" xfId="1" applyFont="1" applyFill="1" applyBorder="1" applyAlignment="1">
      <alignment horizontal="left" vertical="center"/>
    </xf>
    <xf numFmtId="0" fontId="42" fillId="0" borderId="53" xfId="1" applyFont="1" applyBorder="1" applyAlignment="1">
      <alignment horizontal="left" vertical="center" wrapText="1"/>
    </xf>
    <xf numFmtId="0" fontId="42" fillId="0" borderId="55" xfId="1" applyFont="1" applyBorder="1" applyAlignment="1">
      <alignment horizontal="left" vertical="center" wrapText="1"/>
    </xf>
    <xf numFmtId="0" fontId="42" fillId="0" borderId="54" xfId="1" applyFont="1" applyBorder="1" applyAlignment="1">
      <alignment horizontal="left" vertical="center" wrapText="1"/>
    </xf>
    <xf numFmtId="0" fontId="15" fillId="0" borderId="131" xfId="1" applyFont="1" applyBorder="1" applyAlignment="1">
      <alignment horizontal="center" vertical="center"/>
    </xf>
    <xf numFmtId="0" fontId="6" fillId="26" borderId="128" xfId="1" applyFont="1" applyFill="1" applyBorder="1" applyAlignment="1">
      <alignment horizontal="center" vertical="center" wrapText="1"/>
    </xf>
    <xf numFmtId="0" fontId="5" fillId="26" borderId="128" xfId="1" applyFont="1" applyFill="1" applyBorder="1" applyAlignment="1">
      <alignment horizontal="left" vertical="center"/>
    </xf>
    <xf numFmtId="172" fontId="4" fillId="42" borderId="128" xfId="1" applyNumberFormat="1" applyFill="1" applyBorder="1" applyAlignment="1" applyProtection="1">
      <alignment horizontal="center" vertical="center"/>
      <protection locked="0"/>
    </xf>
    <xf numFmtId="0" fontId="15" fillId="10" borderId="53" xfId="1" applyFont="1" applyFill="1" applyBorder="1" applyAlignment="1" applyProtection="1">
      <alignment horizontal="left" vertical="center" wrapText="1"/>
      <protection locked="0"/>
    </xf>
    <xf numFmtId="0" fontId="15" fillId="10" borderId="55" xfId="1" applyFont="1" applyFill="1" applyBorder="1" applyAlignment="1" applyProtection="1">
      <alignment horizontal="left" vertical="center" wrapText="1"/>
      <protection locked="0"/>
    </xf>
    <xf numFmtId="0" fontId="15" fillId="10" borderId="54" xfId="1" applyFont="1" applyFill="1" applyBorder="1" applyAlignment="1" applyProtection="1">
      <alignment horizontal="left" vertical="center" wrapText="1"/>
      <protection locked="0"/>
    </xf>
    <xf numFmtId="0" fontId="15" fillId="17" borderId="53" xfId="1" applyFont="1" applyFill="1" applyBorder="1" applyAlignment="1">
      <alignment horizontal="center" vertical="center" wrapText="1"/>
    </xf>
    <xf numFmtId="0" fontId="15" fillId="17" borderId="55" xfId="1" applyFont="1" applyFill="1" applyBorder="1" applyAlignment="1">
      <alignment horizontal="center" vertical="center" wrapText="1"/>
    </xf>
    <xf numFmtId="0" fontId="15" fillId="17" borderId="54" xfId="1" applyFont="1" applyFill="1" applyBorder="1" applyAlignment="1">
      <alignment horizontal="center" vertical="center" wrapText="1"/>
    </xf>
    <xf numFmtId="0" fontId="33" fillId="6" borderId="53" xfId="1" applyFont="1" applyFill="1" applyBorder="1" applyAlignment="1">
      <alignment horizontal="center" vertical="center" wrapText="1"/>
    </xf>
    <xf numFmtId="0" fontId="15" fillId="0" borderId="53" xfId="1" applyFont="1" applyBorder="1" applyAlignment="1">
      <alignment horizontal="left" vertical="center" wrapText="1"/>
    </xf>
    <xf numFmtId="0" fontId="15" fillId="0" borderId="55" xfId="1" applyFont="1" applyBorder="1" applyAlignment="1">
      <alignment horizontal="left" vertical="center" wrapText="1"/>
    </xf>
    <xf numFmtId="0" fontId="15" fillId="0" borderId="54" xfId="1" applyFont="1" applyBorder="1" applyAlignment="1">
      <alignment horizontal="left" vertical="center" wrapText="1"/>
    </xf>
    <xf numFmtId="0" fontId="15" fillId="6" borderId="53" xfId="1" applyFont="1" applyFill="1" applyBorder="1" applyAlignment="1">
      <alignment horizontal="left" vertical="center" wrapText="1"/>
    </xf>
    <xf numFmtId="0" fontId="15" fillId="6" borderId="55" xfId="1" applyFont="1" applyFill="1" applyBorder="1" applyAlignment="1">
      <alignment horizontal="left" vertical="center" wrapText="1"/>
    </xf>
    <xf numFmtId="0" fontId="15" fillId="6" borderId="54" xfId="1" applyFont="1" applyFill="1" applyBorder="1" applyAlignment="1">
      <alignment horizontal="left" vertical="center" wrapText="1"/>
    </xf>
    <xf numFmtId="0" fontId="4" fillId="0" borderId="53" xfId="1" applyBorder="1" applyAlignment="1">
      <alignment horizontal="left"/>
    </xf>
    <xf numFmtId="0" fontId="4" fillId="0" borderId="55" xfId="1" applyBorder="1" applyAlignment="1">
      <alignment horizontal="left"/>
    </xf>
    <xf numFmtId="0" fontId="4" fillId="0" borderId="54" xfId="1" applyBorder="1" applyAlignment="1">
      <alignment horizontal="left"/>
    </xf>
    <xf numFmtId="174" fontId="41" fillId="6" borderId="128" xfId="1" applyNumberFormat="1" applyFont="1" applyFill="1" applyBorder="1" applyAlignment="1">
      <alignment horizontal="center" vertical="center"/>
    </xf>
    <xf numFmtId="14" fontId="4" fillId="28" borderId="128" xfId="1" applyNumberFormat="1" applyFill="1" applyBorder="1" applyAlignment="1" applyProtection="1">
      <alignment horizontal="center" vertical="center"/>
      <protection locked="0"/>
    </xf>
    <xf numFmtId="0" fontId="4" fillId="28" borderId="128" xfId="1" applyFill="1" applyBorder="1" applyAlignment="1" applyProtection="1">
      <alignment horizontal="center" vertical="center"/>
      <protection locked="0"/>
    </xf>
    <xf numFmtId="0" fontId="4" fillId="6" borderId="53" xfId="1" applyFill="1" applyBorder="1" applyAlignment="1" applyProtection="1">
      <alignment horizontal="center"/>
      <protection locked="0"/>
    </xf>
    <xf numFmtId="0" fontId="4" fillId="6" borderId="55" xfId="1" applyFill="1" applyBorder="1" applyAlignment="1" applyProtection="1">
      <alignment horizontal="center"/>
      <protection locked="0"/>
    </xf>
    <xf numFmtId="0" fontId="8" fillId="15" borderId="97" xfId="1" applyFont="1" applyFill="1" applyBorder="1" applyAlignment="1">
      <alignment horizontal="right" vertical="center"/>
    </xf>
    <xf numFmtId="0" fontId="8" fillId="15" borderId="98" xfId="1" applyFont="1" applyFill="1" applyBorder="1" applyAlignment="1">
      <alignment horizontal="right" vertical="center"/>
    </xf>
    <xf numFmtId="0" fontId="8" fillId="31" borderId="98" xfId="1" applyFont="1" applyFill="1" applyBorder="1" applyAlignment="1">
      <alignment horizontal="right" vertical="center"/>
    </xf>
    <xf numFmtId="0" fontId="9" fillId="31" borderId="98" xfId="1" applyFont="1" applyFill="1" applyBorder="1" applyAlignment="1">
      <alignment horizontal="center" vertical="center"/>
    </xf>
    <xf numFmtId="0" fontId="9" fillId="31" borderId="99" xfId="1" applyFont="1" applyFill="1" applyBorder="1" applyAlignment="1">
      <alignment horizontal="center" vertical="center"/>
    </xf>
    <xf numFmtId="0" fontId="8" fillId="0" borderId="118" xfId="1" applyFont="1" applyBorder="1" applyAlignment="1">
      <alignment horizontal="center" vertical="center" wrapText="1"/>
    </xf>
    <xf numFmtId="0" fontId="8" fillId="0" borderId="119" xfId="1" applyFont="1" applyBorder="1" applyAlignment="1">
      <alignment horizontal="center" vertical="center" wrapText="1"/>
    </xf>
    <xf numFmtId="0" fontId="8" fillId="0" borderId="66" xfId="1" applyFont="1" applyBorder="1" applyAlignment="1">
      <alignment horizontal="center" vertical="center" wrapText="1"/>
    </xf>
    <xf numFmtId="0" fontId="8" fillId="0" borderId="63" xfId="1" applyFont="1" applyBorder="1" applyAlignment="1">
      <alignment horizontal="center" vertical="center" wrapText="1"/>
    </xf>
    <xf numFmtId="0" fontId="8" fillId="0" borderId="69" xfId="1" applyFont="1" applyBorder="1" applyAlignment="1">
      <alignment horizontal="center" vertical="center" wrapText="1"/>
    </xf>
    <xf numFmtId="0" fontId="8" fillId="0" borderId="120" xfId="1" applyFont="1" applyBorder="1" applyAlignment="1">
      <alignment horizontal="center" vertical="center" wrapText="1"/>
    </xf>
    <xf numFmtId="0" fontId="8" fillId="0" borderId="68" xfId="1" applyFont="1" applyBorder="1" applyAlignment="1">
      <alignment horizontal="center" vertical="center" wrapText="1"/>
    </xf>
    <xf numFmtId="0" fontId="8" fillId="30" borderId="84" xfId="1" applyFont="1" applyFill="1" applyBorder="1" applyAlignment="1">
      <alignment horizontal="right" vertical="center"/>
    </xf>
    <xf numFmtId="0" fontId="8" fillId="30" borderId="85" xfId="1" applyFont="1" applyFill="1" applyBorder="1" applyAlignment="1">
      <alignment horizontal="right" vertical="center"/>
    </xf>
    <xf numFmtId="0" fontId="8" fillId="30" borderId="86" xfId="1" applyFont="1" applyFill="1" applyBorder="1" applyAlignment="1">
      <alignment horizontal="right" vertical="center"/>
    </xf>
    <xf numFmtId="0" fontId="4" fillId="6" borderId="28" xfId="1" applyFill="1" applyBorder="1" applyAlignment="1">
      <alignment horizontal="right" vertical="center"/>
    </xf>
    <xf numFmtId="0" fontId="4" fillId="6" borderId="27" xfId="1" applyFill="1" applyBorder="1" applyAlignment="1">
      <alignment horizontal="right" vertical="center"/>
    </xf>
    <xf numFmtId="0" fontId="25" fillId="35" borderId="77" xfId="1" applyFont="1" applyFill="1" applyBorder="1" applyAlignment="1">
      <alignment horizontal="center" vertical="center"/>
    </xf>
    <xf numFmtId="0" fontId="25" fillId="35" borderId="76" xfId="1" applyFont="1" applyFill="1" applyBorder="1" applyAlignment="1">
      <alignment horizontal="center" vertical="center"/>
    </xf>
    <xf numFmtId="0" fontId="25" fillId="35" borderId="78" xfId="1" applyFont="1" applyFill="1" applyBorder="1" applyAlignment="1">
      <alignment horizontal="center" vertical="center"/>
    </xf>
    <xf numFmtId="0" fontId="27" fillId="10" borderId="114" xfId="1" applyFont="1" applyFill="1" applyBorder="1" applyAlignment="1">
      <alignment horizontal="center" vertical="center"/>
    </xf>
    <xf numFmtId="0" fontId="27" fillId="10" borderId="115" xfId="1" applyFont="1" applyFill="1" applyBorder="1" applyAlignment="1">
      <alignment horizontal="center" vertical="center"/>
    </xf>
    <xf numFmtId="0" fontId="29" fillId="30" borderId="83" xfId="1" applyFont="1" applyFill="1" applyBorder="1" applyAlignment="1">
      <alignment horizontal="right" vertical="center" wrapText="1"/>
    </xf>
    <xf numFmtId="0" fontId="29" fillId="30" borderId="72" xfId="1" applyFont="1" applyFill="1" applyBorder="1" applyAlignment="1">
      <alignment horizontal="right" vertical="center" wrapText="1"/>
    </xf>
    <xf numFmtId="0" fontId="29" fillId="30" borderId="71" xfId="1" applyFont="1" applyFill="1" applyBorder="1" applyAlignment="1">
      <alignment horizontal="right" vertical="center" wrapText="1"/>
    </xf>
    <xf numFmtId="0" fontId="29" fillId="30" borderId="84" xfId="1" applyFont="1" applyFill="1" applyBorder="1" applyAlignment="1">
      <alignment horizontal="right" vertical="center" wrapText="1"/>
    </xf>
    <xf numFmtId="0" fontId="29" fillId="30" borderId="85" xfId="1" applyFont="1" applyFill="1" applyBorder="1" applyAlignment="1">
      <alignment horizontal="right" vertical="center" wrapText="1"/>
    </xf>
    <xf numFmtId="0" fontId="29" fillId="30" borderId="86" xfId="1" applyFont="1" applyFill="1" applyBorder="1" applyAlignment="1">
      <alignment horizontal="right" vertical="center" wrapText="1"/>
    </xf>
    <xf numFmtId="0" fontId="19" fillId="30" borderId="3" xfId="1" applyFont="1" applyFill="1" applyBorder="1" applyAlignment="1">
      <alignment horizontal="right" vertical="center"/>
    </xf>
    <xf numFmtId="0" fontId="19" fillId="30" borderId="35" xfId="1" applyFont="1" applyFill="1" applyBorder="1" applyAlignment="1">
      <alignment horizontal="right" vertical="center"/>
    </xf>
    <xf numFmtId="0" fontId="19" fillId="30" borderId="4" xfId="1" applyFont="1" applyFill="1" applyBorder="1" applyAlignment="1">
      <alignment horizontal="right" vertical="center"/>
    </xf>
    <xf numFmtId="44" fontId="8" fillId="30" borderId="1" xfId="7" applyFont="1" applyFill="1" applyBorder="1" applyAlignment="1" applyProtection="1">
      <alignment horizontal="right" vertical="center"/>
    </xf>
    <xf numFmtId="0" fontId="8" fillId="30" borderId="83" xfId="1" applyFont="1" applyFill="1" applyBorder="1" applyAlignment="1">
      <alignment horizontal="right" vertical="center"/>
    </xf>
    <xf numFmtId="0" fontId="8" fillId="30" borderId="72" xfId="1" applyFont="1" applyFill="1" applyBorder="1" applyAlignment="1">
      <alignment horizontal="right" vertical="center"/>
    </xf>
    <xf numFmtId="0" fontId="8" fillId="30" borderId="71" xfId="1" applyFont="1" applyFill="1" applyBorder="1" applyAlignment="1">
      <alignment horizontal="right" vertical="center"/>
    </xf>
    <xf numFmtId="0" fontId="27" fillId="30" borderId="93" xfId="1" applyFont="1" applyFill="1" applyBorder="1" applyAlignment="1">
      <alignment horizontal="center" vertical="center" wrapText="1"/>
    </xf>
    <xf numFmtId="0" fontId="27" fillId="30" borderId="94" xfId="1" applyFont="1" applyFill="1" applyBorder="1" applyAlignment="1">
      <alignment horizontal="center" vertical="center" wrapText="1"/>
    </xf>
    <xf numFmtId="0" fontId="27" fillId="30" borderId="93" xfId="1" applyFont="1" applyFill="1" applyBorder="1" applyAlignment="1">
      <alignment horizontal="center" vertical="center"/>
    </xf>
    <xf numFmtId="0" fontId="27" fillId="30" borderId="94" xfId="1" applyFont="1" applyFill="1" applyBorder="1" applyAlignment="1">
      <alignment horizontal="center" vertical="center"/>
    </xf>
    <xf numFmtId="4" fontId="8" fillId="0" borderId="83" xfId="1" applyNumberFormat="1" applyFont="1" applyBorder="1" applyAlignment="1">
      <alignment horizontal="right" vertical="center"/>
    </xf>
    <xf numFmtId="4" fontId="8" fillId="0" borderId="72" xfId="1" applyNumberFormat="1" applyFont="1" applyBorder="1" applyAlignment="1">
      <alignment horizontal="right" vertical="center"/>
    </xf>
    <xf numFmtId="4" fontId="8" fillId="0" borderId="71" xfId="1" applyNumberFormat="1" applyFont="1" applyBorder="1" applyAlignment="1">
      <alignment horizontal="right" vertical="center"/>
    </xf>
    <xf numFmtId="44" fontId="8" fillId="0" borderId="73" xfId="7" applyFont="1" applyBorder="1" applyAlignment="1" applyProtection="1">
      <alignment horizontal="left" vertical="center"/>
    </xf>
    <xf numFmtId="44" fontId="8" fillId="0" borderId="71" xfId="7" applyFont="1" applyBorder="1" applyAlignment="1" applyProtection="1">
      <alignment horizontal="left" vertical="center"/>
    </xf>
    <xf numFmtId="44" fontId="8" fillId="0" borderId="73" xfId="7" applyFont="1" applyBorder="1" applyAlignment="1" applyProtection="1">
      <alignment horizontal="center" vertical="center"/>
    </xf>
    <xf numFmtId="44" fontId="8" fillId="0" borderId="71" xfId="7" applyFont="1" applyBorder="1" applyAlignment="1" applyProtection="1">
      <alignment horizontal="center" vertical="center"/>
    </xf>
    <xf numFmtId="4" fontId="8" fillId="30" borderId="83" xfId="1" applyNumberFormat="1" applyFont="1" applyFill="1" applyBorder="1" applyAlignment="1">
      <alignment horizontal="right" vertical="center"/>
    </xf>
    <xf numFmtId="4" fontId="8" fillId="30" borderId="72" xfId="1" applyNumberFormat="1" applyFont="1" applyFill="1" applyBorder="1" applyAlignment="1">
      <alignment horizontal="right" vertical="center"/>
    </xf>
    <xf numFmtId="4" fontId="8" fillId="30" borderId="71" xfId="1" applyNumberFormat="1" applyFont="1" applyFill="1" applyBorder="1" applyAlignment="1">
      <alignment horizontal="right" vertical="center"/>
    </xf>
    <xf numFmtId="44" fontId="8" fillId="30" borderId="73" xfId="7" applyFont="1" applyFill="1" applyBorder="1" applyAlignment="1" applyProtection="1">
      <alignment horizontal="left" vertical="center"/>
    </xf>
    <xf numFmtId="44" fontId="8" fillId="30" borderId="71" xfId="7" applyFont="1" applyFill="1" applyBorder="1" applyAlignment="1" applyProtection="1">
      <alignment horizontal="left" vertical="center"/>
    </xf>
    <xf numFmtId="44" fontId="8" fillId="30" borderId="73" xfId="7" applyFont="1" applyFill="1" applyBorder="1" applyAlignment="1" applyProtection="1">
      <alignment horizontal="center" vertical="center"/>
    </xf>
    <xf numFmtId="44" fontId="8" fillId="30" borderId="71" xfId="7" applyFont="1" applyFill="1" applyBorder="1" applyAlignment="1" applyProtection="1">
      <alignment horizontal="center" vertical="center"/>
    </xf>
    <xf numFmtId="44" fontId="27" fillId="30" borderId="73" xfId="7" applyFont="1" applyFill="1" applyBorder="1" applyAlignment="1" applyProtection="1">
      <alignment horizontal="left" vertical="center"/>
    </xf>
    <xf numFmtId="44" fontId="27" fillId="30" borderId="71" xfId="7" applyFont="1" applyFill="1" applyBorder="1" applyAlignment="1" applyProtection="1">
      <alignment horizontal="left" vertical="center"/>
    </xf>
    <xf numFmtId="44" fontId="27" fillId="30" borderId="73" xfId="7" applyFont="1" applyFill="1" applyBorder="1" applyAlignment="1" applyProtection="1">
      <alignment horizontal="center" vertical="center"/>
    </xf>
    <xf numFmtId="44" fontId="27" fillId="30" borderId="71" xfId="7" applyFont="1" applyFill="1" applyBorder="1" applyAlignment="1" applyProtection="1">
      <alignment horizontal="center" vertical="center"/>
    </xf>
    <xf numFmtId="44" fontId="8" fillId="30" borderId="73" xfId="7" applyFont="1" applyFill="1" applyBorder="1" applyAlignment="1" applyProtection="1">
      <alignment horizontal="right" vertical="center"/>
    </xf>
    <xf numFmtId="44" fontId="8" fillId="30" borderId="71" xfId="7" applyFont="1" applyFill="1" applyBorder="1" applyAlignment="1" applyProtection="1">
      <alignment horizontal="right" vertical="center"/>
    </xf>
    <xf numFmtId="0" fontId="8" fillId="30" borderId="149" xfId="1" applyFont="1" applyFill="1" applyBorder="1" applyAlignment="1">
      <alignment horizontal="center" vertical="center" wrapText="1"/>
    </xf>
    <xf numFmtId="0" fontId="8" fillId="30" borderId="111" xfId="1" applyFont="1" applyFill="1" applyBorder="1" applyAlignment="1">
      <alignment horizontal="center" vertical="center" wrapText="1"/>
    </xf>
    <xf numFmtId="0" fontId="8" fillId="34" borderId="178" xfId="1" applyFont="1" applyFill="1" applyBorder="1" applyAlignment="1">
      <alignment horizontal="center" vertical="center" wrapText="1"/>
    </xf>
    <xf numFmtId="0" fontId="8" fillId="34" borderId="179" xfId="1" applyFont="1" applyFill="1" applyBorder="1" applyAlignment="1">
      <alignment horizontal="center" vertical="center" wrapText="1"/>
    </xf>
    <xf numFmtId="0" fontId="27" fillId="30" borderId="174" xfId="1" applyFont="1" applyFill="1" applyBorder="1" applyAlignment="1">
      <alignment horizontal="right" vertical="center" wrapText="1"/>
    </xf>
    <xf numFmtId="0" fontId="27" fillId="30" borderId="55" xfId="1" applyFont="1" applyFill="1" applyBorder="1" applyAlignment="1">
      <alignment horizontal="right" vertical="center" wrapText="1"/>
    </xf>
    <xf numFmtId="0" fontId="27" fillId="30" borderId="111" xfId="1" applyFont="1" applyFill="1" applyBorder="1" applyAlignment="1">
      <alignment horizontal="right" vertical="center" wrapText="1"/>
    </xf>
    <xf numFmtId="0" fontId="27" fillId="30" borderId="95" xfId="1" applyFont="1" applyFill="1" applyBorder="1" applyAlignment="1">
      <alignment horizontal="right" vertical="center" wrapText="1"/>
    </xf>
    <xf numFmtId="0" fontId="27" fillId="30" borderId="149" xfId="1" applyFont="1" applyFill="1" applyBorder="1" applyAlignment="1">
      <alignment horizontal="center" vertical="center" wrapText="1"/>
    </xf>
    <xf numFmtId="0" fontId="27" fillId="30" borderId="136" xfId="1" applyFont="1" applyFill="1" applyBorder="1" applyAlignment="1">
      <alignment horizontal="center" vertical="center" wrapText="1"/>
    </xf>
    <xf numFmtId="0" fontId="38" fillId="45" borderId="25" xfId="1" applyFont="1" applyFill="1" applyBorder="1" applyAlignment="1">
      <alignment horizontal="left" vertical="center" wrapText="1"/>
    </xf>
    <xf numFmtId="0" fontId="47" fillId="30" borderId="135" xfId="1" applyFont="1" applyFill="1" applyBorder="1" applyAlignment="1">
      <alignment horizontal="center" vertical="center" wrapText="1"/>
    </xf>
    <xf numFmtId="0" fontId="47" fillId="30" borderId="136" xfId="1" applyFont="1" applyFill="1" applyBorder="1" applyAlignment="1">
      <alignment horizontal="center" vertical="center" wrapText="1"/>
    </xf>
    <xf numFmtId="0" fontId="15" fillId="45" borderId="0" xfId="1" applyFont="1" applyFill="1" applyAlignment="1">
      <alignment horizontal="left" vertical="center" wrapText="1"/>
    </xf>
    <xf numFmtId="0" fontId="48" fillId="45" borderId="137" xfId="1" applyFont="1" applyFill="1" applyBorder="1" applyAlignment="1">
      <alignment horizontal="center" vertical="center" wrapText="1"/>
    </xf>
    <xf numFmtId="0" fontId="48" fillId="45" borderId="138" xfId="1" applyFont="1" applyFill="1" applyBorder="1" applyAlignment="1">
      <alignment horizontal="center" vertical="center" wrapText="1"/>
    </xf>
    <xf numFmtId="0" fontId="48" fillId="45" borderId="139" xfId="1" applyFont="1" applyFill="1" applyBorder="1" applyAlignment="1">
      <alignment horizontal="center" vertical="center" wrapText="1"/>
    </xf>
    <xf numFmtId="0" fontId="5" fillId="45" borderId="128" xfId="1" applyFont="1" applyFill="1" applyBorder="1" applyAlignment="1">
      <alignment horizontal="left" vertical="center" wrapText="1"/>
    </xf>
    <xf numFmtId="0" fontId="48" fillId="0" borderId="140" xfId="1" applyFont="1" applyBorder="1" applyAlignment="1">
      <alignment horizontal="center"/>
    </xf>
    <xf numFmtId="0" fontId="48" fillId="0" borderId="141" xfId="1" applyFont="1" applyBorder="1" applyAlignment="1">
      <alignment horizontal="center"/>
    </xf>
    <xf numFmtId="0" fontId="48" fillId="45" borderId="0" xfId="1" applyFont="1" applyFill="1" applyAlignment="1">
      <alignment horizontal="left" vertical="center" wrapText="1"/>
    </xf>
    <xf numFmtId="0" fontId="48" fillId="45" borderId="21" xfId="1" applyFont="1" applyFill="1" applyBorder="1" applyAlignment="1">
      <alignment horizontal="center" vertical="center" wrapText="1"/>
    </xf>
    <xf numFmtId="0" fontId="48" fillId="0" borderId="128" xfId="1" applyFont="1" applyBorder="1" applyAlignment="1">
      <alignment horizontal="center" vertical="center"/>
    </xf>
    <xf numFmtId="0" fontId="48" fillId="45" borderId="128" xfId="1" applyFont="1" applyFill="1" applyBorder="1" applyAlignment="1">
      <alignment horizontal="center" vertical="center" wrapText="1"/>
    </xf>
    <xf numFmtId="49" fontId="48" fillId="0" borderId="128" xfId="1" applyNumberFormat="1" applyFont="1" applyBorder="1" applyAlignment="1">
      <alignment horizontal="center" vertical="center"/>
    </xf>
    <xf numFmtId="0" fontId="14" fillId="0" borderId="0" xfId="1" applyFont="1" applyAlignment="1">
      <alignment horizontal="left" vertical="center" wrapText="1"/>
    </xf>
    <xf numFmtId="0" fontId="32" fillId="0" borderId="0" xfId="1" applyFont="1" applyAlignment="1">
      <alignment vertical="center" wrapText="1"/>
    </xf>
    <xf numFmtId="0" fontId="27" fillId="30" borderId="143" xfId="1" applyFont="1" applyFill="1" applyBorder="1" applyAlignment="1">
      <alignment horizontal="center" vertical="center"/>
    </xf>
    <xf numFmtId="0" fontId="27" fillId="30" borderId="144" xfId="1" applyFont="1" applyFill="1" applyBorder="1" applyAlignment="1">
      <alignment horizontal="center" vertical="center"/>
    </xf>
    <xf numFmtId="44" fontId="8" fillId="47" borderId="83" xfId="7" applyFont="1" applyFill="1" applyBorder="1" applyAlignment="1" applyProtection="1">
      <alignment horizontal="right" vertical="center"/>
    </xf>
    <xf numFmtId="44" fontId="8" fillId="47" borderId="72" xfId="7" applyFont="1" applyFill="1" applyBorder="1" applyAlignment="1" applyProtection="1">
      <alignment horizontal="right" vertical="center"/>
    </xf>
    <xf numFmtId="44" fontId="8" fillId="47" borderId="0" xfId="7" applyFont="1" applyFill="1" applyBorder="1" applyAlignment="1" applyProtection="1">
      <alignment horizontal="center" vertical="center"/>
    </xf>
    <xf numFmtId="44" fontId="8" fillId="47" borderId="84" xfId="7" applyFont="1" applyFill="1" applyBorder="1" applyAlignment="1" applyProtection="1">
      <alignment horizontal="right" vertical="center"/>
    </xf>
    <xf numFmtId="44" fontId="8" fillId="47" borderId="85" xfId="7" applyFont="1" applyFill="1" applyBorder="1" applyAlignment="1" applyProtection="1">
      <alignment horizontal="right" vertical="center"/>
    </xf>
    <xf numFmtId="44" fontId="8" fillId="47" borderId="95" xfId="7" applyFont="1" applyFill="1" applyBorder="1" applyAlignment="1" applyProtection="1">
      <alignment horizontal="right" vertical="center"/>
    </xf>
    <xf numFmtId="44" fontId="8" fillId="47" borderId="172" xfId="7" applyFont="1" applyFill="1" applyBorder="1" applyAlignment="1" applyProtection="1">
      <alignment horizontal="right" vertical="center"/>
    </xf>
    <xf numFmtId="0" fontId="47" fillId="30" borderId="135" xfId="1" applyFont="1" applyFill="1" applyBorder="1" applyAlignment="1" applyProtection="1">
      <alignment horizontal="center" vertical="center" wrapText="1"/>
      <protection locked="0"/>
    </xf>
    <xf numFmtId="0" fontId="47" fillId="30" borderId="136" xfId="1" applyFont="1" applyFill="1" applyBorder="1" applyAlignment="1" applyProtection="1">
      <alignment horizontal="center" vertical="center" wrapText="1"/>
      <protection locked="0"/>
    </xf>
    <xf numFmtId="0" fontId="48" fillId="45" borderId="128" xfId="1" applyFont="1" applyFill="1" applyBorder="1" applyAlignment="1" applyProtection="1">
      <alignment horizontal="center" vertical="center" wrapText="1"/>
      <protection locked="0"/>
    </xf>
    <xf numFmtId="49" fontId="48" fillId="0" borderId="128" xfId="1" applyNumberFormat="1" applyFont="1" applyBorder="1" applyAlignment="1" applyProtection="1">
      <alignment horizontal="center" vertical="center"/>
      <protection locked="0"/>
    </xf>
    <xf numFmtId="4" fontId="8" fillId="49" borderId="79" xfId="1" applyNumberFormat="1" applyFont="1" applyFill="1" applyBorder="1" applyAlignment="1">
      <alignment horizontal="right" vertical="center"/>
    </xf>
    <xf numFmtId="4" fontId="8" fillId="49" borderId="0" xfId="1" applyNumberFormat="1" applyFont="1" applyFill="1" applyAlignment="1">
      <alignment horizontal="right" vertical="center"/>
    </xf>
    <xf numFmtId="44" fontId="27" fillId="49" borderId="0" xfId="7" applyFont="1" applyFill="1" applyBorder="1" applyAlignment="1" applyProtection="1">
      <alignment horizontal="left" vertical="center"/>
    </xf>
    <xf numFmtId="4" fontId="8" fillId="49" borderId="83" xfId="1" applyNumberFormat="1" applyFont="1" applyFill="1" applyBorder="1" applyAlignment="1">
      <alignment horizontal="right" vertical="center"/>
    </xf>
    <xf numFmtId="4" fontId="8" fillId="49" borderId="71" xfId="1" applyNumberFormat="1" applyFont="1" applyFill="1" applyBorder="1" applyAlignment="1">
      <alignment horizontal="right" vertical="center"/>
    </xf>
    <xf numFmtId="44" fontId="8" fillId="49" borderId="73" xfId="7" applyFont="1" applyFill="1" applyBorder="1" applyAlignment="1" applyProtection="1">
      <alignment horizontal="left" vertical="center"/>
    </xf>
    <xf numFmtId="44" fontId="8" fillId="49" borderId="71" xfId="7" applyFont="1" applyFill="1" applyBorder="1" applyAlignment="1" applyProtection="1">
      <alignment horizontal="left" vertical="center"/>
    </xf>
    <xf numFmtId="4" fontId="8" fillId="39" borderId="83" xfId="1" applyNumberFormat="1" applyFont="1" applyFill="1" applyBorder="1" applyAlignment="1">
      <alignment horizontal="right" vertical="center"/>
    </xf>
    <xf numFmtId="4" fontId="8" fillId="39" borderId="71" xfId="1" applyNumberFormat="1" applyFont="1" applyFill="1" applyBorder="1" applyAlignment="1">
      <alignment horizontal="right" vertical="center"/>
    </xf>
    <xf numFmtId="172" fontId="8" fillId="39" borderId="73" xfId="7" applyNumberFormat="1" applyFont="1" applyFill="1" applyBorder="1" applyAlignment="1" applyProtection="1">
      <alignment horizontal="right" vertical="center"/>
    </xf>
    <xf numFmtId="172" fontId="8" fillId="39" borderId="71" xfId="7" applyNumberFormat="1" applyFont="1" applyFill="1" applyBorder="1" applyAlignment="1" applyProtection="1">
      <alignment horizontal="right" vertical="center"/>
    </xf>
    <xf numFmtId="44" fontId="8" fillId="39" borderId="73" xfId="7" applyFont="1" applyFill="1" applyBorder="1" applyAlignment="1" applyProtection="1">
      <alignment horizontal="left" vertical="center"/>
    </xf>
    <xf numFmtId="44" fontId="8" fillId="39" borderId="71" xfId="7" applyFont="1" applyFill="1" applyBorder="1" applyAlignment="1" applyProtection="1">
      <alignment horizontal="left" vertical="center"/>
    </xf>
    <xf numFmtId="4" fontId="8" fillId="0" borderId="83" xfId="1" applyNumberFormat="1" applyFont="1" applyBorder="1" applyAlignment="1">
      <alignment horizontal="center" vertical="center"/>
    </xf>
    <xf numFmtId="4" fontId="8" fillId="0" borderId="71" xfId="1" applyNumberFormat="1" applyFont="1" applyBorder="1" applyAlignment="1">
      <alignment horizontal="center" vertical="center"/>
    </xf>
    <xf numFmtId="4" fontId="8" fillId="0" borderId="83" xfId="1" applyNumberFormat="1" applyFont="1" applyBorder="1" applyAlignment="1">
      <alignment horizontal="right" vertical="center" wrapText="1"/>
    </xf>
    <xf numFmtId="4" fontId="8" fillId="0" borderId="71" xfId="1" applyNumberFormat="1" applyFont="1" applyBorder="1" applyAlignment="1">
      <alignment horizontal="right" vertical="center" wrapText="1"/>
    </xf>
    <xf numFmtId="0" fontId="27" fillId="49" borderId="93" xfId="1" applyFont="1" applyFill="1" applyBorder="1" applyAlignment="1">
      <alignment horizontal="center" vertical="center"/>
    </xf>
    <xf numFmtId="0" fontId="27" fillId="49" borderId="94" xfId="1" applyFont="1" applyFill="1" applyBorder="1" applyAlignment="1">
      <alignment horizontal="center" vertical="center"/>
    </xf>
    <xf numFmtId="0" fontId="8" fillId="38" borderId="145" xfId="0" applyFont="1" applyFill="1" applyBorder="1" applyAlignment="1">
      <alignment horizontal="center" vertical="center"/>
    </xf>
    <xf numFmtId="0" fontId="8" fillId="38" borderId="146" xfId="0" applyFont="1" applyFill="1" applyBorder="1" applyAlignment="1">
      <alignment horizontal="center" vertical="center"/>
    </xf>
    <xf numFmtId="0" fontId="25" fillId="35" borderId="54" xfId="1" applyFont="1" applyFill="1" applyBorder="1" applyAlignment="1">
      <alignment horizontal="center" vertical="center"/>
    </xf>
    <xf numFmtId="0" fontId="25" fillId="35" borderId="128" xfId="1" applyFont="1" applyFill="1" applyBorder="1" applyAlignment="1">
      <alignment horizontal="center" vertical="center"/>
    </xf>
    <xf numFmtId="0" fontId="25" fillId="35" borderId="148" xfId="1" applyFont="1" applyFill="1" applyBorder="1" applyAlignment="1">
      <alignment horizontal="center" vertical="center"/>
    </xf>
    <xf numFmtId="0" fontId="27" fillId="10" borderId="149" xfId="1" applyFont="1" applyFill="1" applyBorder="1" applyAlignment="1">
      <alignment horizontal="right" vertical="center"/>
    </xf>
    <xf numFmtId="0" fontId="27" fillId="10" borderId="136" xfId="1" applyFont="1" applyFill="1" applyBorder="1" applyAlignment="1">
      <alignment horizontal="right" vertical="center"/>
    </xf>
    <xf numFmtId="4" fontId="8" fillId="30" borderId="84" xfId="1" applyNumberFormat="1" applyFont="1" applyFill="1" applyBorder="1" applyAlignment="1">
      <alignment horizontal="right" vertical="center"/>
    </xf>
    <xf numFmtId="4" fontId="8" fillId="30" borderId="85" xfId="1" applyNumberFormat="1" applyFont="1" applyFill="1" applyBorder="1" applyAlignment="1">
      <alignment horizontal="right" vertical="center"/>
    </xf>
    <xf numFmtId="4" fontId="8" fillId="30" borderId="86" xfId="1" applyNumberFormat="1" applyFont="1" applyFill="1" applyBorder="1" applyAlignment="1">
      <alignment horizontal="right" vertical="center"/>
    </xf>
    <xf numFmtId="0" fontId="27" fillId="49" borderId="143" xfId="1" applyFont="1" applyFill="1" applyBorder="1" applyAlignment="1">
      <alignment horizontal="center" vertical="center"/>
    </xf>
    <xf numFmtId="0" fontId="27" fillId="49" borderId="93" xfId="1" applyFont="1" applyFill="1" applyBorder="1" applyAlignment="1">
      <alignment horizontal="center" vertical="center" wrapText="1"/>
    </xf>
    <xf numFmtId="0" fontId="27" fillId="49" borderId="94" xfId="1" applyFont="1" applyFill="1" applyBorder="1" applyAlignment="1">
      <alignment horizontal="center" vertical="center" wrapText="1"/>
    </xf>
  </cellXfs>
  <cellStyles count="12">
    <cellStyle name="Hiperlink" xfId="3" builtinId="8"/>
    <cellStyle name="Moeda" xfId="7" builtinId="4"/>
    <cellStyle name="Moeda 2" xfId="5" xr:uid="{00000000-0005-0000-0000-000002000000}"/>
    <cellStyle name="Moeda 3" xfId="6" xr:uid="{00000000-0005-0000-0000-000003000000}"/>
    <cellStyle name="Moeda 5" xfId="11" xr:uid="{00000000-0005-0000-0000-000004000000}"/>
    <cellStyle name="Normal" xfId="0" builtinId="0"/>
    <cellStyle name="Normal 2" xfId="1" xr:uid="{00000000-0005-0000-0000-000006000000}"/>
    <cellStyle name="Porcentagem" xfId="8" builtinId="5"/>
    <cellStyle name="Porcentagem 2" xfId="2" xr:uid="{00000000-0005-0000-0000-000008000000}"/>
    <cellStyle name="Separador de milhares_Plan1" xfId="10" xr:uid="{00000000-0005-0000-0000-000009000000}"/>
    <cellStyle name="Vírgula" xfId="9" builtinId="3"/>
    <cellStyle name="Vírgula 2" xfId="4" xr:uid="{00000000-0005-0000-0000-00000B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yko/Downloads/1%20-%20FATURAMENTO%20OUTUBRO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HD\Inmetro\ETP%20Limpeza-Almoxarifes-Recep&#231;&#227;o\Planilha%20de%20Custos_ETP%20Limpeza_Almox_Recep&#231;&#227;o%20atualizada%2003.2024.xlsx" TargetMode="External"/><Relationship Id="rId1" Type="http://schemas.openxmlformats.org/officeDocument/2006/relationships/externalLinkPath" Target="file:///D:\HD\Inmetro\ETP%20Limpeza-Almoxarifes-Recep&#231;&#227;o\Planilha%20de%20Custos_ETP%20Limpeza_Almox_Recep&#231;&#227;o%20atualizada%2003.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D\Inmetro\Plansul\Termos%20Aditivos\4&#186;%20Termo%20Aditivo\Planilhas%20de%20C&#225;lculos%20da%20Prorroga&#231;&#227;o\1.%20PLANILHA%20DE%20CUSTOS%20-%204&#186;%20Termo%20Aditivo%20-%20Prorroga&#231;&#227;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Custos"/>
      <sheetName val="Dados H Extras e A Noturno"/>
      <sheetName val="Benefícios Mensais e Diários"/>
      <sheetName val="Uniformes-EPI"/>
      <sheetName val="Materiais"/>
    </sheetNames>
    <sheetDataSet>
      <sheetData sheetId="0">
        <row r="22">
          <cell r="A22">
            <v>1</v>
          </cell>
          <cell r="B22" t="str">
            <v>Ilson Cunha Mendes</v>
          </cell>
          <cell r="E22">
            <v>200</v>
          </cell>
        </row>
        <row r="25">
          <cell r="B25"/>
          <cell r="D25">
            <v>0</v>
          </cell>
          <cell r="E25">
            <v>200</v>
          </cell>
        </row>
      </sheetData>
      <sheetData sheetId="1">
        <row r="6">
          <cell r="N6">
            <v>0</v>
          </cell>
        </row>
        <row r="23">
          <cell r="L23">
            <v>0</v>
          </cell>
        </row>
      </sheetData>
      <sheetData sheetId="2"/>
      <sheetData sheetId="3"/>
      <sheetData sheetId="4">
        <row r="19">
          <cell r="G1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"/>
      <sheetName val="Planilha de Custos Limpeza"/>
      <sheetName val=" Nº de Serventes Limpeza "/>
      <sheetName val="H Extras e A Noturno - limpeza"/>
      <sheetName val="INSUMOS - Limpeza "/>
      <sheetName val="Planilha de Custos Almoxarifes"/>
      <sheetName val="H Extras e A Noturno - almox"/>
      <sheetName val="Benefícios Mensais Almoxarifes"/>
      <sheetName val="INSUMOS - Almoxarifes"/>
      <sheetName val="Planilha Recepcionista"/>
      <sheetName val="Benefícios Recepcionista"/>
      <sheetName val="INSUMOS - Recepção"/>
      <sheetName val="Planilha Encarregado Geral"/>
      <sheetName val="Benefícios Encarregado"/>
      <sheetName val="INSUMOS - Encarregado"/>
    </sheetNames>
    <sheetDataSet>
      <sheetData sheetId="0">
        <row r="21">
          <cell r="B21">
            <v>0.05</v>
          </cell>
        </row>
      </sheetData>
      <sheetData sheetId="1">
        <row r="56">
          <cell r="H56" t="str">
            <v>1º de janeiro de 2024 - CCT 2024/2024 - RS004917/2023</v>
          </cell>
        </row>
        <row r="138">
          <cell r="A138" t="str">
            <v>Nota 2 :  Os itens B, C e D -  Previsão para os 12 (doze) meses iniciais do contrato - Depois será ajustado conforme ocorrência</v>
          </cell>
        </row>
        <row r="140">
          <cell r="A140" t="str">
            <v>Submódulo 4.2 – Substituto na Intrajornada</v>
          </cell>
        </row>
      </sheetData>
      <sheetData sheetId="2">
        <row r="24">
          <cell r="L24">
            <v>8</v>
          </cell>
          <cell r="M24"/>
          <cell r="N24"/>
        </row>
      </sheetData>
      <sheetData sheetId="3"/>
      <sheetData sheetId="4">
        <row r="81">
          <cell r="N81">
            <v>34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3">
          <cell r="A23">
            <v>1</v>
          </cell>
          <cell r="D23">
            <v>3768.42</v>
          </cell>
        </row>
      </sheetData>
      <sheetData sheetId="13">
        <row r="7">
          <cell r="X7">
            <v>0</v>
          </cell>
        </row>
      </sheetData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Custos Total"/>
      <sheetName val="Planilha de Custos Apoio I"/>
      <sheetName val="Planilha de Custos Apoio II"/>
      <sheetName val="Planilha de Custos Apoio III"/>
      <sheetName val="Benefícios Mensais e Diários"/>
      <sheetName val="Diárias e Deslocamentos"/>
      <sheetName val="Plan1"/>
    </sheetNames>
    <sheetDataSet>
      <sheetData sheetId="0">
        <row r="2">
          <cell r="H2" t="str">
            <v>52602.004829/2021-39</v>
          </cell>
        </row>
        <row r="4">
          <cell r="A4" t="str">
            <v>Dia: 01/12/2021  às 13h53min</v>
          </cell>
        </row>
      </sheetData>
      <sheetData sheetId="1"/>
      <sheetData sheetId="2"/>
      <sheetData sheetId="3"/>
      <sheetData sheetId="4"/>
      <sheetData sheetId="5">
        <row r="7">
          <cell r="S7">
            <v>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planalto.gov.br/ccivil_03/Atos/decretos/1982/D87043.html" TargetMode="External"/><Relationship Id="rId1" Type="http://schemas.openxmlformats.org/officeDocument/2006/relationships/hyperlink" Target="../../leyko/AppData/Local/AppData/Local/Temp/Rar$DIa11080.20623/dec-21096-2021-porto_alegre-rs_VT.do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jaunifardas.com.br/" TargetMode="External"/><Relationship Id="rId2" Type="http://schemas.openxmlformats.org/officeDocument/2006/relationships/hyperlink" Target="https://www.lojauniformes.com.br/" TargetMode="External"/><Relationship Id="rId1" Type="http://schemas.openxmlformats.org/officeDocument/2006/relationships/hyperlink" Target="https://www.citerol.com.br/" TargetMode="External"/><Relationship Id="rId5" Type="http://schemas.openxmlformats.org/officeDocument/2006/relationships/printerSettings" Target="../printerSettings/printerSettings15.bin"/><Relationship Id="rId4" Type="http://schemas.openxmlformats.org/officeDocument/2006/relationships/hyperlink" Target="https://www.dashuniformes.com.br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jaunifardas.com.br/" TargetMode="External"/><Relationship Id="rId2" Type="http://schemas.openxmlformats.org/officeDocument/2006/relationships/hyperlink" Target="https://www.lojauniformes.com.br/" TargetMode="External"/><Relationship Id="rId1" Type="http://schemas.openxmlformats.org/officeDocument/2006/relationships/hyperlink" Target="https://www.citerol.com.br/" TargetMode="External"/><Relationship Id="rId5" Type="http://schemas.openxmlformats.org/officeDocument/2006/relationships/printerSettings" Target="../printerSettings/printerSettings17.bin"/><Relationship Id="rId4" Type="http://schemas.openxmlformats.org/officeDocument/2006/relationships/hyperlink" Target="https://www.dashuniformes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="90" zoomScaleNormal="90" zoomScaleSheetLayoutView="80" workbookViewId="0">
      <selection activeCell="D20" sqref="D20"/>
    </sheetView>
  </sheetViews>
  <sheetFormatPr defaultRowHeight="15" x14ac:dyDescent="0.25"/>
  <cols>
    <col min="1" max="1" width="80.5703125" customWidth="1"/>
    <col min="2" max="2" width="28" customWidth="1"/>
    <col min="3" max="3" width="31.5703125" customWidth="1"/>
    <col min="4" max="4" width="30.42578125" customWidth="1"/>
    <col min="5" max="5" width="23" customWidth="1"/>
    <col min="6" max="6" width="10.5703125" bestFit="1" customWidth="1"/>
  </cols>
  <sheetData>
    <row r="1" spans="1:5" ht="24.95" customHeight="1" thickBot="1" x14ac:dyDescent="0.4">
      <c r="A1" s="894" t="s">
        <v>868</v>
      </c>
      <c r="B1" s="895"/>
      <c r="C1" s="895"/>
      <c r="D1" s="896"/>
      <c r="E1" s="4"/>
    </row>
    <row r="2" spans="1:5" ht="5.0999999999999996" customHeight="1" thickBot="1" x14ac:dyDescent="0.3">
      <c r="A2" s="893"/>
      <c r="B2" s="893"/>
      <c r="C2" s="893"/>
    </row>
    <row r="3" spans="1:5" ht="45.75" customHeight="1" x14ac:dyDescent="0.25">
      <c r="A3" s="33"/>
      <c r="B3" s="22" t="s">
        <v>3</v>
      </c>
      <c r="C3" s="23" t="s">
        <v>9</v>
      </c>
      <c r="D3" s="875" t="s">
        <v>918</v>
      </c>
    </row>
    <row r="4" spans="1:5" s="1" customFormat="1" ht="24.95" customHeight="1" x14ac:dyDescent="0.25">
      <c r="A4" s="34"/>
      <c r="B4" s="31" t="s">
        <v>2</v>
      </c>
      <c r="C4" s="31" t="s">
        <v>2</v>
      </c>
      <c r="D4" s="31" t="s">
        <v>919</v>
      </c>
    </row>
    <row r="5" spans="1:5" ht="24.95" customHeight="1" x14ac:dyDescent="0.25">
      <c r="A5" s="35" t="s">
        <v>0</v>
      </c>
      <c r="B5" s="27">
        <f>'Planilha de Custos 20% Insalubr'!I342-'INSUMOS - Limpeza'!I119</f>
        <v>0</v>
      </c>
      <c r="C5" s="29">
        <f>'Planilha de Custos 20% Insalubr'!I342</f>
        <v>0</v>
      </c>
      <c r="D5" s="29">
        <f>C5*$C$12</f>
        <v>0</v>
      </c>
      <c r="E5" s="2"/>
    </row>
    <row r="6" spans="1:5" ht="24.95" customHeight="1" x14ac:dyDescent="0.25">
      <c r="A6" s="35" t="s">
        <v>1</v>
      </c>
      <c r="B6" s="27">
        <f>'Planilha de Custos 40% Insalubr'!I342-'INSUMOS - Limpeza'!I120</f>
        <v>0</v>
      </c>
      <c r="C6" s="233">
        <f>'Planilha de Custos 40% Insalubr'!I342</f>
        <v>0</v>
      </c>
      <c r="D6" s="233">
        <f t="shared" ref="D6:D9" si="0">C6*$C$12</f>
        <v>0</v>
      </c>
      <c r="E6" s="2"/>
    </row>
    <row r="7" spans="1:5" ht="24.95" customHeight="1" x14ac:dyDescent="0.25">
      <c r="A7" s="35" t="s">
        <v>880</v>
      </c>
      <c r="B7" s="27">
        <f>'Planilha de Custos Almoxarifes'!O147-'INSUMOS - Almoxarifes'!I47</f>
        <v>0</v>
      </c>
      <c r="C7" s="233">
        <f>'Planilha de Custos Almoxarifes'!O147</f>
        <v>0</v>
      </c>
      <c r="D7" s="233">
        <f t="shared" si="0"/>
        <v>0</v>
      </c>
      <c r="E7" s="2"/>
    </row>
    <row r="8" spans="1:5" ht="24.95" customHeight="1" x14ac:dyDescent="0.25">
      <c r="A8" s="35" t="s">
        <v>881</v>
      </c>
      <c r="B8" s="27">
        <f>'Planilha Recepcionista'!K137-'INSUMOS - Recepção'!K15</f>
        <v>0</v>
      </c>
      <c r="C8" s="233">
        <f>'Planilha Recepcionista'!K137</f>
        <v>0</v>
      </c>
      <c r="D8" s="233">
        <f t="shared" si="0"/>
        <v>0</v>
      </c>
      <c r="E8" s="2"/>
    </row>
    <row r="9" spans="1:5" ht="24.95" customHeight="1" x14ac:dyDescent="0.25">
      <c r="A9" s="35" t="s">
        <v>882</v>
      </c>
      <c r="B9" s="27">
        <f>'Planilha Encarregado Geral'!K136-'INSUMOS - Encarregado'!K15</f>
        <v>0</v>
      </c>
      <c r="C9" s="233">
        <f>'Planilha Encarregado Geral'!K136</f>
        <v>0</v>
      </c>
      <c r="D9" s="233">
        <f t="shared" si="0"/>
        <v>0</v>
      </c>
      <c r="E9" s="2"/>
    </row>
    <row r="10" spans="1:5" ht="24.95" customHeight="1" x14ac:dyDescent="0.25">
      <c r="A10" s="234" t="s">
        <v>551</v>
      </c>
      <c r="B10" s="28"/>
      <c r="C10" s="28"/>
      <c r="D10" s="28">
        <f>SUM(D5:D9)</f>
        <v>0</v>
      </c>
    </row>
    <row r="11" spans="1:5" s="3" customFormat="1" ht="24.95" customHeight="1" x14ac:dyDescent="0.25">
      <c r="A11" s="36" t="str">
        <f>'Planilha de Custos 20% Insalubr'!A342:H342</f>
        <v>Valor mensal do serviço</v>
      </c>
      <c r="B11" s="29">
        <f>B5+B6+B7+B8+B9</f>
        <v>0</v>
      </c>
      <c r="C11" s="30">
        <f>ROUNDDOWN(SUM(C5:C9),2)</f>
        <v>0</v>
      </c>
      <c r="D11" s="877"/>
    </row>
    <row r="12" spans="1:5" s="3" customFormat="1" ht="24.95" customHeight="1" x14ac:dyDescent="0.25">
      <c r="A12" s="36" t="str">
        <f>'Planilha de Custos 20% Insalubr'!A344:H344</f>
        <v>Número de meses do contrato</v>
      </c>
      <c r="B12" s="24"/>
      <c r="C12" s="331">
        <v>60</v>
      </c>
    </row>
    <row r="13" spans="1:5" s="3" customFormat="1" ht="30.75" thickBot="1" x14ac:dyDescent="0.3">
      <c r="A13" s="261" t="str">
        <f>'Planilha de Custos 20% Insalubr'!A346:H346</f>
        <v>Valor global da proposta (valor mensal do serviço x nº de meses do contrato)</v>
      </c>
      <c r="B13" s="262">
        <f>B12*B11</f>
        <v>0</v>
      </c>
      <c r="C13" s="262">
        <f>C12*C11</f>
        <v>0</v>
      </c>
    </row>
    <row r="14" spans="1:5" ht="5.0999999999999996" customHeight="1" thickBot="1" x14ac:dyDescent="0.3">
      <c r="A14" s="893"/>
      <c r="B14" s="893"/>
      <c r="C14" s="893"/>
    </row>
    <row r="15" spans="1:5" ht="24.95" customHeight="1" x14ac:dyDescent="0.25">
      <c r="A15" s="889" t="s">
        <v>10</v>
      </c>
      <c r="B15" s="890"/>
      <c r="C15" s="21"/>
    </row>
    <row r="16" spans="1:5" ht="24.95" customHeight="1" x14ac:dyDescent="0.25">
      <c r="A16" s="25" t="s">
        <v>5</v>
      </c>
      <c r="B16" s="117">
        <v>0</v>
      </c>
      <c r="C16" s="21"/>
    </row>
    <row r="17" spans="1:3" ht="24.95" customHeight="1" thickBot="1" x14ac:dyDescent="0.3">
      <c r="A17" s="32" t="s">
        <v>6</v>
      </c>
      <c r="B17" s="118">
        <v>0</v>
      </c>
      <c r="C17" s="21"/>
    </row>
    <row r="18" spans="1:3" ht="24.95" customHeight="1" x14ac:dyDescent="0.25">
      <c r="A18" s="891" t="s">
        <v>150</v>
      </c>
      <c r="B18" s="892"/>
      <c r="C18" s="21"/>
    </row>
    <row r="19" spans="1:3" ht="24.95" customHeight="1" x14ac:dyDescent="0.25">
      <c r="A19" s="25" t="s">
        <v>7</v>
      </c>
      <c r="B19" s="117">
        <v>0</v>
      </c>
      <c r="C19" s="21"/>
    </row>
    <row r="20" spans="1:3" ht="24.95" customHeight="1" x14ac:dyDescent="0.25">
      <c r="A20" s="25" t="s">
        <v>8</v>
      </c>
      <c r="B20" s="117">
        <v>0</v>
      </c>
      <c r="C20" s="21"/>
    </row>
    <row r="21" spans="1:3" ht="24.95" customHeight="1" thickBot="1" x14ac:dyDescent="0.3">
      <c r="A21" s="26" t="s">
        <v>883</v>
      </c>
      <c r="B21" s="118">
        <v>0</v>
      </c>
      <c r="C21" s="21"/>
    </row>
    <row r="22" spans="1:3" ht="24.95" customHeight="1" thickBot="1" x14ac:dyDescent="0.3">
      <c r="A22" s="26" t="s">
        <v>884</v>
      </c>
      <c r="B22" s="118">
        <v>0</v>
      </c>
      <c r="C22" s="21"/>
    </row>
    <row r="24" spans="1:3" ht="96" customHeight="1" x14ac:dyDescent="0.25">
      <c r="A24" s="887" t="s">
        <v>917</v>
      </c>
      <c r="B24" s="888"/>
    </row>
  </sheetData>
  <mergeCells count="6">
    <mergeCell ref="A1:D1"/>
    <mergeCell ref="A24:B24"/>
    <mergeCell ref="A15:B15"/>
    <mergeCell ref="A18:B18"/>
    <mergeCell ref="A2:C2"/>
    <mergeCell ref="A14:C14"/>
  </mergeCells>
  <pageMargins left="0.511811024" right="0.511811024" top="0.78740157499999996" bottom="0.78740157499999996" header="0.31496062000000002" footer="0.31496062000000002"/>
  <pageSetup paperSize="9" scale="68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23"/>
  <sheetViews>
    <sheetView topLeftCell="A156" zoomScale="70" zoomScaleNormal="70" zoomScaleSheetLayoutView="70" workbookViewId="0">
      <selection activeCell="I163" sqref="I163"/>
    </sheetView>
  </sheetViews>
  <sheetFormatPr defaultColWidth="11.42578125" defaultRowHeight="12.75" x14ac:dyDescent="0.2"/>
  <cols>
    <col min="1" max="1" width="29.42578125" style="16" customWidth="1"/>
    <col min="2" max="3" width="11.42578125" style="16" customWidth="1"/>
    <col min="4" max="4" width="57.5703125" style="16" customWidth="1"/>
    <col min="5" max="5" width="9.7109375" style="16" customWidth="1"/>
    <col min="6" max="6" width="19.28515625" style="16" customWidth="1"/>
    <col min="7" max="7" width="12.28515625" style="16" customWidth="1"/>
    <col min="8" max="8" width="27.85546875" style="16" customWidth="1"/>
    <col min="9" max="9" width="23.85546875" style="16" customWidth="1"/>
    <col min="10" max="10" width="24.85546875" style="16" customWidth="1"/>
    <col min="11" max="11" width="24.85546875" style="16" hidden="1" customWidth="1"/>
    <col min="12" max="12" width="38.5703125" style="16" customWidth="1"/>
    <col min="13" max="16384" width="11.42578125" style="16"/>
  </cols>
  <sheetData>
    <row r="1" spans="1:15" s="258" customFormat="1" ht="22.5" customHeight="1" thickBot="1" x14ac:dyDescent="0.35">
      <c r="A1" s="1135" t="s">
        <v>571</v>
      </c>
      <c r="B1" s="1136"/>
      <c r="C1" s="1136"/>
      <c r="D1" s="1136"/>
      <c r="E1" s="1136"/>
      <c r="F1" s="1136"/>
      <c r="G1" s="1136"/>
      <c r="H1" s="1136"/>
      <c r="I1" s="1136"/>
      <c r="J1" s="1137"/>
      <c r="K1" s="265"/>
    </row>
    <row r="2" spans="1:15" s="258" customFormat="1" ht="22.5" customHeight="1" thickBot="1" x14ac:dyDescent="0.35">
      <c r="A2" s="1135" t="s">
        <v>572</v>
      </c>
      <c r="B2" s="1136"/>
      <c r="C2" s="1136"/>
      <c r="D2" s="1136"/>
      <c r="E2" s="1136"/>
      <c r="F2" s="1136"/>
      <c r="G2" s="1136"/>
      <c r="H2" s="1136"/>
      <c r="I2" s="1136"/>
      <c r="J2" s="1137"/>
      <c r="K2" s="265"/>
    </row>
    <row r="3" spans="1:15" ht="22.5" customHeight="1" thickBot="1" x14ac:dyDescent="0.25">
      <c r="A3" s="1138" t="s">
        <v>313</v>
      </c>
      <c r="B3" s="1139"/>
      <c r="C3" s="1139"/>
      <c r="D3" s="1139"/>
      <c r="E3" s="1139"/>
      <c r="F3" s="1139"/>
      <c r="G3" s="1139"/>
      <c r="H3" s="1139"/>
      <c r="I3" s="1139"/>
      <c r="J3" s="1140"/>
      <c r="K3" s="266"/>
    </row>
    <row r="4" spans="1:15" s="38" customFormat="1" ht="22.5" customHeight="1" x14ac:dyDescent="0.25">
      <c r="A4" s="1141" t="s">
        <v>312</v>
      </c>
      <c r="B4" s="1142"/>
      <c r="C4" s="1142"/>
      <c r="D4" s="1142"/>
      <c r="E4" s="1142"/>
      <c r="F4" s="1142"/>
      <c r="G4" s="1142"/>
      <c r="H4" s="1143" t="s">
        <v>573</v>
      </c>
      <c r="I4" s="1143"/>
      <c r="J4" s="1144"/>
      <c r="K4" s="267"/>
    </row>
    <row r="5" spans="1:15" s="38" customFormat="1" ht="22.5" customHeight="1" x14ac:dyDescent="0.25">
      <c r="A5" s="1145" t="s">
        <v>311</v>
      </c>
      <c r="B5" s="1146"/>
      <c r="C5" s="1146"/>
      <c r="D5" s="1146"/>
      <c r="E5" s="1146"/>
      <c r="F5" s="1146"/>
      <c r="G5" s="1146"/>
      <c r="H5" s="1147" t="s">
        <v>574</v>
      </c>
      <c r="I5" s="1147"/>
      <c r="J5" s="1148"/>
      <c r="K5" s="268"/>
    </row>
    <row r="6" spans="1:15" s="38" customFormat="1" ht="22.5" customHeight="1" thickBot="1" x14ac:dyDescent="0.3">
      <c r="A6" s="1181" t="s">
        <v>310</v>
      </c>
      <c r="B6" s="1182"/>
      <c r="C6" s="1182"/>
      <c r="D6" s="1182"/>
      <c r="E6" s="1182"/>
      <c r="F6" s="1182"/>
      <c r="G6" s="1182"/>
      <c r="H6" s="1182"/>
      <c r="I6" s="1182"/>
      <c r="J6" s="1183"/>
      <c r="K6" s="269"/>
    </row>
    <row r="7" spans="1:15" s="38" customFormat="1" ht="22.5" customHeight="1" x14ac:dyDescent="0.25">
      <c r="A7" s="1157" t="s">
        <v>309</v>
      </c>
      <c r="B7" s="1158"/>
      <c r="C7" s="1158"/>
      <c r="D7" s="1158"/>
      <c r="E7" s="1158"/>
      <c r="F7" s="1158"/>
      <c r="G7" s="1158"/>
      <c r="H7" s="1158"/>
      <c r="I7" s="1158"/>
      <c r="J7" s="1159"/>
      <c r="K7" s="270"/>
    </row>
    <row r="8" spans="1:15" s="38" customFormat="1" ht="22.5" customHeight="1" x14ac:dyDescent="0.25">
      <c r="A8" s="39" t="s">
        <v>135</v>
      </c>
      <c r="B8" s="1191" t="s">
        <v>308</v>
      </c>
      <c r="C8" s="1191"/>
      <c r="D8" s="1191"/>
      <c r="E8" s="1191"/>
      <c r="F8" s="1191"/>
      <c r="G8" s="1191"/>
      <c r="H8" s="1192"/>
      <c r="I8" s="1192"/>
      <c r="J8" s="1193"/>
      <c r="K8" s="271"/>
    </row>
    <row r="9" spans="1:15" s="38" customFormat="1" ht="22.5" customHeight="1" x14ac:dyDescent="0.25">
      <c r="A9" s="39" t="s">
        <v>133</v>
      </c>
      <c r="B9" s="1191" t="s">
        <v>307</v>
      </c>
      <c r="C9" s="1191"/>
      <c r="D9" s="1191"/>
      <c r="E9" s="1191"/>
      <c r="F9" s="1191"/>
      <c r="G9" s="1191"/>
      <c r="H9" s="1192" t="s">
        <v>560</v>
      </c>
      <c r="I9" s="1192"/>
      <c r="J9" s="1193"/>
      <c r="K9" s="271"/>
    </row>
    <row r="10" spans="1:15" s="38" customFormat="1" ht="22.5" customHeight="1" x14ac:dyDescent="0.25">
      <c r="A10" s="39" t="s">
        <v>131</v>
      </c>
      <c r="B10" s="1191" t="s">
        <v>306</v>
      </c>
      <c r="C10" s="1191"/>
      <c r="D10" s="1191"/>
      <c r="E10" s="1191"/>
      <c r="F10" s="1191"/>
      <c r="G10" s="1191"/>
      <c r="H10" s="1192"/>
      <c r="I10" s="1192"/>
      <c r="J10" s="1193"/>
      <c r="K10" s="271"/>
    </row>
    <row r="11" spans="1:15" s="38" customFormat="1" ht="22.5" customHeight="1" thickBot="1" x14ac:dyDescent="0.3">
      <c r="A11" s="40" t="s">
        <v>129</v>
      </c>
      <c r="B11" s="1199" t="s">
        <v>305</v>
      </c>
      <c r="C11" s="1199"/>
      <c r="D11" s="1199"/>
      <c r="E11" s="1199"/>
      <c r="F11" s="1199"/>
      <c r="G11" s="1199"/>
      <c r="H11" s="1149">
        <v>60</v>
      </c>
      <c r="I11" s="1149"/>
      <c r="J11" s="1150"/>
      <c r="K11" s="272"/>
    </row>
    <row r="12" spans="1:15" s="38" customFormat="1" ht="22.5" customHeight="1" thickTop="1" x14ac:dyDescent="0.25">
      <c r="A12" s="1186" t="s">
        <v>304</v>
      </c>
      <c r="B12" s="1187"/>
      <c r="C12" s="1187"/>
      <c r="D12" s="1187"/>
      <c r="E12" s="1187"/>
      <c r="F12" s="1187"/>
      <c r="G12" s="1187"/>
      <c r="H12" s="1187"/>
      <c r="I12" s="1187"/>
      <c r="J12" s="1188"/>
      <c r="K12" s="266"/>
    </row>
    <row r="13" spans="1:15" s="38" customFormat="1" ht="34.5" customHeight="1" x14ac:dyDescent="0.25">
      <c r="A13" s="1189" t="s">
        <v>303</v>
      </c>
      <c r="B13" s="987"/>
      <c r="C13" s="987"/>
      <c r="D13" s="987"/>
      <c r="E13" s="987"/>
      <c r="F13" s="987"/>
      <c r="G13" s="987" t="s">
        <v>302</v>
      </c>
      <c r="H13" s="987"/>
      <c r="I13" s="987" t="s">
        <v>301</v>
      </c>
      <c r="J13" s="988"/>
      <c r="K13" s="273"/>
    </row>
    <row r="14" spans="1:15" s="38" customFormat="1" ht="22.5" customHeight="1" x14ac:dyDescent="0.25">
      <c r="A14" s="979" t="s">
        <v>43</v>
      </c>
      <c r="B14" s="980"/>
      <c r="C14" s="980"/>
      <c r="D14" s="980"/>
      <c r="E14" s="980"/>
      <c r="F14" s="980"/>
      <c r="G14" s="1190" t="s">
        <v>286</v>
      </c>
      <c r="H14" s="1190"/>
      <c r="I14" s="1155">
        <f>' Nº DE SERVENTES 20%'!D3</f>
        <v>315.70999999999998</v>
      </c>
      <c r="J14" s="1156"/>
      <c r="K14" s="274"/>
      <c r="O14" s="38" t="s">
        <v>300</v>
      </c>
    </row>
    <row r="15" spans="1:15" s="38" customFormat="1" ht="22.5" customHeight="1" x14ac:dyDescent="0.25">
      <c r="A15" s="979" t="s">
        <v>42</v>
      </c>
      <c r="B15" s="980"/>
      <c r="C15" s="980"/>
      <c r="D15" s="980"/>
      <c r="E15" s="980"/>
      <c r="F15" s="980"/>
      <c r="G15" s="1190" t="s">
        <v>286</v>
      </c>
      <c r="H15" s="1190"/>
      <c r="I15" s="1155">
        <f>' Nº DE SERVENTES 20%'!D4</f>
        <v>2548.29</v>
      </c>
      <c r="J15" s="1156"/>
      <c r="K15" s="274"/>
    </row>
    <row r="16" spans="1:15" s="38" customFormat="1" ht="22.5" customHeight="1" x14ac:dyDescent="0.25">
      <c r="A16" s="910" t="s">
        <v>41</v>
      </c>
      <c r="B16" s="911"/>
      <c r="C16" s="911"/>
      <c r="D16" s="911"/>
      <c r="E16" s="911"/>
      <c r="F16" s="912"/>
      <c r="G16" s="902" t="s">
        <v>286</v>
      </c>
      <c r="H16" s="929"/>
      <c r="I16" s="1155">
        <f>' Nº DE SERVENTES 20%'!D5</f>
        <v>291.47000000000003</v>
      </c>
      <c r="J16" s="1156"/>
      <c r="K16" s="274"/>
    </row>
    <row r="17" spans="1:11" s="38" customFormat="1" ht="22.5" customHeight="1" x14ac:dyDescent="0.25">
      <c r="A17" s="910" t="s">
        <v>40</v>
      </c>
      <c r="B17" s="911"/>
      <c r="C17" s="911"/>
      <c r="D17" s="911"/>
      <c r="E17" s="911"/>
      <c r="F17" s="912"/>
      <c r="G17" s="902" t="s">
        <v>286</v>
      </c>
      <c r="H17" s="929"/>
      <c r="I17" s="1155">
        <f>' Nº DE SERVENTES 20%'!D6</f>
        <v>0</v>
      </c>
      <c r="J17" s="1156"/>
      <c r="K17" s="274"/>
    </row>
    <row r="18" spans="1:11" s="38" customFormat="1" ht="22.5" customHeight="1" x14ac:dyDescent="0.25">
      <c r="A18" s="910" t="s">
        <v>39</v>
      </c>
      <c r="B18" s="911"/>
      <c r="C18" s="911"/>
      <c r="D18" s="911"/>
      <c r="E18" s="911"/>
      <c r="F18" s="912"/>
      <c r="G18" s="902" t="s">
        <v>286</v>
      </c>
      <c r="H18" s="929"/>
      <c r="I18" s="1155">
        <f>' Nº DE SERVENTES 20%'!D7</f>
        <v>0</v>
      </c>
      <c r="J18" s="1156"/>
      <c r="K18" s="274"/>
    </row>
    <row r="19" spans="1:11" s="38" customFormat="1" ht="22.5" customHeight="1" x14ac:dyDescent="0.25">
      <c r="A19" s="979" t="s">
        <v>630</v>
      </c>
      <c r="B19" s="980"/>
      <c r="C19" s="980"/>
      <c r="D19" s="980" t="s">
        <v>299</v>
      </c>
      <c r="E19" s="980" t="s">
        <v>298</v>
      </c>
      <c r="F19" s="980" t="s">
        <v>297</v>
      </c>
      <c r="G19" s="1190" t="s">
        <v>286</v>
      </c>
      <c r="H19" s="1190"/>
      <c r="I19" s="1155">
        <f>' Nº DE SERVENTES 20%'!D8</f>
        <v>231.17</v>
      </c>
      <c r="J19" s="1156"/>
      <c r="K19" s="274"/>
    </row>
    <row r="20" spans="1:11" s="38" customFormat="1" ht="22.5" customHeight="1" x14ac:dyDescent="0.25">
      <c r="A20" s="927" t="s">
        <v>887</v>
      </c>
      <c r="B20" s="928"/>
      <c r="C20" s="928"/>
      <c r="D20" s="928"/>
      <c r="E20" s="928"/>
      <c r="F20" s="928"/>
      <c r="G20" s="1190" t="s">
        <v>286</v>
      </c>
      <c r="H20" s="1190"/>
      <c r="I20" s="1155">
        <f>' Nº DE SERVENTES 20%'!D9</f>
        <v>0</v>
      </c>
      <c r="J20" s="1156"/>
      <c r="K20" s="274"/>
    </row>
    <row r="21" spans="1:11" s="38" customFormat="1" ht="22.5" customHeight="1" x14ac:dyDescent="0.25">
      <c r="A21" s="1153" t="s">
        <v>38</v>
      </c>
      <c r="B21" s="1154"/>
      <c r="C21" s="1154"/>
      <c r="D21" s="1154"/>
      <c r="E21" s="1154"/>
      <c r="F21" s="1154"/>
      <c r="G21" s="1154"/>
      <c r="H21" s="1154"/>
      <c r="I21" s="1197">
        <f>ROUND(I14+I15+I16+I17+I18+I19+I20,2)</f>
        <v>3386.64</v>
      </c>
      <c r="J21" s="1198"/>
      <c r="K21" s="275"/>
    </row>
    <row r="22" spans="1:11" s="38" customFormat="1" ht="22.5" customHeight="1" x14ac:dyDescent="0.25">
      <c r="A22" s="1079"/>
      <c r="B22" s="1080"/>
      <c r="C22" s="1080"/>
      <c r="D22" s="1080"/>
      <c r="E22" s="1080"/>
      <c r="F22" s="1080"/>
      <c r="G22" s="1080"/>
      <c r="H22" s="1080"/>
      <c r="I22" s="1080"/>
      <c r="J22" s="1081"/>
      <c r="K22" s="276"/>
    </row>
    <row r="23" spans="1:11" s="38" customFormat="1" ht="22.5" customHeight="1" x14ac:dyDescent="0.25">
      <c r="A23" s="910" t="s">
        <v>37</v>
      </c>
      <c r="B23" s="911"/>
      <c r="C23" s="911"/>
      <c r="D23" s="911"/>
      <c r="E23" s="911"/>
      <c r="F23" s="912"/>
      <c r="G23" s="902" t="s">
        <v>286</v>
      </c>
      <c r="H23" s="929"/>
      <c r="I23" s="930">
        <f>' Nº DE SERVENTES 20%'!D10</f>
        <v>0</v>
      </c>
      <c r="J23" s="931"/>
      <c r="K23" s="267"/>
    </row>
    <row r="24" spans="1:11" s="38" customFormat="1" ht="22.5" customHeight="1" x14ac:dyDescent="0.25">
      <c r="A24" s="910" t="s">
        <v>629</v>
      </c>
      <c r="B24" s="911"/>
      <c r="C24" s="911"/>
      <c r="D24" s="911"/>
      <c r="E24" s="911"/>
      <c r="F24" s="912"/>
      <c r="G24" s="902" t="s">
        <v>286</v>
      </c>
      <c r="H24" s="929"/>
      <c r="I24" s="930">
        <f>' Nº DE SERVENTES 20%'!D11</f>
        <v>0</v>
      </c>
      <c r="J24" s="931"/>
      <c r="K24" s="277"/>
    </row>
    <row r="25" spans="1:11" s="38" customFormat="1" ht="22.5" customHeight="1" x14ac:dyDescent="0.25">
      <c r="A25" s="910" t="s">
        <v>296</v>
      </c>
      <c r="B25" s="911"/>
      <c r="C25" s="911"/>
      <c r="D25" s="911"/>
      <c r="E25" s="911"/>
      <c r="F25" s="912"/>
      <c r="G25" s="902" t="s">
        <v>286</v>
      </c>
      <c r="H25" s="929"/>
      <c r="I25" s="930">
        <f>' Nº DE SERVENTES 20%'!D12</f>
        <v>0</v>
      </c>
      <c r="J25" s="931"/>
      <c r="K25" s="267"/>
    </row>
    <row r="26" spans="1:11" s="38" customFormat="1" ht="22.5" customHeight="1" x14ac:dyDescent="0.25">
      <c r="A26" s="910" t="s">
        <v>295</v>
      </c>
      <c r="B26" s="911"/>
      <c r="C26" s="911"/>
      <c r="D26" s="911"/>
      <c r="E26" s="911"/>
      <c r="F26" s="912"/>
      <c r="G26" s="902" t="s">
        <v>286</v>
      </c>
      <c r="H26" s="929"/>
      <c r="I26" s="930">
        <f>' Nº DE SERVENTES 20%'!D13</f>
        <v>0</v>
      </c>
      <c r="J26" s="931"/>
      <c r="K26" s="267"/>
    </row>
    <row r="27" spans="1:11" s="38" customFormat="1" ht="22.5" customHeight="1" x14ac:dyDescent="0.25">
      <c r="A27" s="910" t="s">
        <v>294</v>
      </c>
      <c r="B27" s="911"/>
      <c r="C27" s="911"/>
      <c r="D27" s="911"/>
      <c r="E27" s="911"/>
      <c r="F27" s="912"/>
      <c r="G27" s="902" t="s">
        <v>286</v>
      </c>
      <c r="H27" s="929"/>
      <c r="I27" s="930">
        <f>' Nº DE SERVENTES 20%'!D14</f>
        <v>0</v>
      </c>
      <c r="J27" s="931"/>
      <c r="K27" s="267"/>
    </row>
    <row r="28" spans="1:11" s="38" customFormat="1" ht="22.5" customHeight="1" x14ac:dyDescent="0.25">
      <c r="A28" s="910" t="s">
        <v>293</v>
      </c>
      <c r="B28" s="911"/>
      <c r="C28" s="911"/>
      <c r="D28" s="911"/>
      <c r="E28" s="911"/>
      <c r="F28" s="912"/>
      <c r="G28" s="902" t="s">
        <v>286</v>
      </c>
      <c r="H28" s="929"/>
      <c r="I28" s="930">
        <f>' Nº DE SERVENTES 20%'!D15</f>
        <v>0</v>
      </c>
      <c r="J28" s="931"/>
      <c r="K28" s="267"/>
    </row>
    <row r="29" spans="1:11" s="38" customFormat="1" ht="22.5" customHeight="1" x14ac:dyDescent="0.25">
      <c r="A29" s="1153" t="s">
        <v>31</v>
      </c>
      <c r="B29" s="1154"/>
      <c r="C29" s="1154"/>
      <c r="D29" s="1154"/>
      <c r="E29" s="1154"/>
      <c r="F29" s="1154"/>
      <c r="G29" s="1154"/>
      <c r="H29" s="1154"/>
      <c r="I29" s="1197">
        <f>ROUND(I23++I24+I25+I26+I27+I28,2)</f>
        <v>0</v>
      </c>
      <c r="J29" s="1198"/>
      <c r="K29" s="275"/>
    </row>
    <row r="30" spans="1:11" s="38" customFormat="1" ht="22.5" customHeight="1" x14ac:dyDescent="0.25">
      <c r="A30" s="1079"/>
      <c r="B30" s="1080"/>
      <c r="C30" s="1080"/>
      <c r="D30" s="1080"/>
      <c r="E30" s="1080"/>
      <c r="F30" s="1080"/>
      <c r="G30" s="1080"/>
      <c r="H30" s="1080"/>
      <c r="I30" s="1080"/>
      <c r="J30" s="1081"/>
      <c r="K30" s="276"/>
    </row>
    <row r="31" spans="1:11" s="38" customFormat="1" ht="22.5" customHeight="1" x14ac:dyDescent="0.25">
      <c r="A31" s="910" t="s">
        <v>30</v>
      </c>
      <c r="B31" s="911"/>
      <c r="C31" s="911"/>
      <c r="D31" s="911"/>
      <c r="E31" s="911"/>
      <c r="F31" s="912"/>
      <c r="G31" s="902" t="s">
        <v>286</v>
      </c>
      <c r="H31" s="929"/>
      <c r="I31" s="1151">
        <f>' Nº DE SERVENTES 20%'!D16</f>
        <v>0</v>
      </c>
      <c r="J31" s="1152"/>
      <c r="K31" s="277"/>
    </row>
    <row r="32" spans="1:11" s="38" customFormat="1" ht="22.5" customHeight="1" x14ac:dyDescent="0.25">
      <c r="A32" s="910" t="s">
        <v>888</v>
      </c>
      <c r="B32" s="911"/>
      <c r="C32" s="911"/>
      <c r="D32" s="911"/>
      <c r="E32" s="911"/>
      <c r="F32" s="912"/>
      <c r="G32" s="902" t="s">
        <v>286</v>
      </c>
      <c r="H32" s="929"/>
      <c r="I32" s="1151">
        <f>' Nº DE SERVENTES 20%'!D17</f>
        <v>0</v>
      </c>
      <c r="J32" s="1152"/>
      <c r="K32" s="277"/>
    </row>
    <row r="33" spans="1:11" s="38" customFormat="1" ht="22.5" customHeight="1" x14ac:dyDescent="0.25">
      <c r="A33" s="910" t="s">
        <v>889</v>
      </c>
      <c r="B33" s="911"/>
      <c r="C33" s="911"/>
      <c r="D33" s="911"/>
      <c r="E33" s="911"/>
      <c r="F33" s="912"/>
      <c r="G33" s="902" t="s">
        <v>286</v>
      </c>
      <c r="H33" s="929"/>
      <c r="I33" s="1151">
        <f>' Nº DE SERVENTES 20%'!D18</f>
        <v>0</v>
      </c>
      <c r="J33" s="1152"/>
      <c r="K33" s="277"/>
    </row>
    <row r="34" spans="1:11" s="38" customFormat="1" ht="22.5" customHeight="1" x14ac:dyDescent="0.25">
      <c r="A34" s="1160" t="s">
        <v>290</v>
      </c>
      <c r="B34" s="1161"/>
      <c r="C34" s="1161"/>
      <c r="D34" s="1161"/>
      <c r="E34" s="1161"/>
      <c r="F34" s="1161"/>
      <c r="G34" s="1161"/>
      <c r="H34" s="1162"/>
      <c r="I34" s="1163">
        <f>ROUND(I31+I32+I33,2)</f>
        <v>0</v>
      </c>
      <c r="J34" s="1164"/>
      <c r="K34" s="275"/>
    </row>
    <row r="35" spans="1:11" s="38" customFormat="1" ht="22.5" customHeight="1" x14ac:dyDescent="0.25">
      <c r="A35" s="1079"/>
      <c r="B35" s="1080"/>
      <c r="C35" s="1080"/>
      <c r="D35" s="1080"/>
      <c r="E35" s="1080"/>
      <c r="F35" s="1080"/>
      <c r="G35" s="1080"/>
      <c r="H35" s="1080"/>
      <c r="I35" s="1080"/>
      <c r="J35" s="1081"/>
      <c r="K35" s="276"/>
    </row>
    <row r="36" spans="1:11" s="38" customFormat="1" ht="22.5" customHeight="1" x14ac:dyDescent="0.25">
      <c r="A36" s="899" t="s">
        <v>289</v>
      </c>
      <c r="B36" s="900"/>
      <c r="C36" s="900"/>
      <c r="D36" s="900"/>
      <c r="E36" s="900"/>
      <c r="F36" s="901"/>
      <c r="G36" s="902" t="s">
        <v>286</v>
      </c>
      <c r="H36" s="929"/>
      <c r="I36" s="1200">
        <v>0</v>
      </c>
      <c r="J36" s="931"/>
      <c r="K36" s="267"/>
    </row>
    <row r="37" spans="1:11" s="38" customFormat="1" ht="22.5" customHeight="1" x14ac:dyDescent="0.25">
      <c r="A37" s="1126" t="s">
        <v>288</v>
      </c>
      <c r="B37" s="1127"/>
      <c r="C37" s="1127"/>
      <c r="D37" s="1127"/>
      <c r="E37" s="1127"/>
      <c r="F37" s="1127"/>
      <c r="G37" s="1127"/>
      <c r="H37" s="1128"/>
      <c r="I37" s="1163">
        <f>ROUND(I36,2)</f>
        <v>0</v>
      </c>
      <c r="J37" s="1164"/>
      <c r="K37" s="278"/>
    </row>
    <row r="38" spans="1:11" s="38" customFormat="1" ht="22.5" customHeight="1" x14ac:dyDescent="0.25">
      <c r="A38" s="1079"/>
      <c r="B38" s="1080"/>
      <c r="C38" s="1080"/>
      <c r="D38" s="1080"/>
      <c r="E38" s="1080"/>
      <c r="F38" s="1080"/>
      <c r="G38" s="1080"/>
      <c r="H38" s="1080"/>
      <c r="I38" s="1080"/>
      <c r="J38" s="1081"/>
      <c r="K38" s="276"/>
    </row>
    <row r="39" spans="1:11" s="38" customFormat="1" ht="22.5" customHeight="1" x14ac:dyDescent="0.25">
      <c r="A39" s="899" t="s">
        <v>24</v>
      </c>
      <c r="B39" s="900"/>
      <c r="C39" s="900"/>
      <c r="D39" s="900"/>
      <c r="E39" s="900"/>
      <c r="F39" s="901"/>
      <c r="G39" s="904" t="s">
        <v>286</v>
      </c>
      <c r="H39" s="905"/>
      <c r="I39" s="902">
        <v>0</v>
      </c>
      <c r="J39" s="903"/>
      <c r="K39" s="204"/>
    </row>
    <row r="40" spans="1:11" s="38" customFormat="1" ht="22.5" customHeight="1" x14ac:dyDescent="0.25">
      <c r="A40" s="1126" t="s">
        <v>287</v>
      </c>
      <c r="B40" s="1127"/>
      <c r="C40" s="1127"/>
      <c r="D40" s="1127"/>
      <c r="E40" s="1127"/>
      <c r="F40" s="1127"/>
      <c r="G40" s="1127"/>
      <c r="H40" s="1128"/>
      <c r="I40" s="1163">
        <f>ROUND(I39,2)</f>
        <v>0</v>
      </c>
      <c r="J40" s="1164"/>
      <c r="K40" s="278"/>
    </row>
    <row r="41" spans="1:11" s="38" customFormat="1" ht="22.5" customHeight="1" x14ac:dyDescent="0.25">
      <c r="A41" s="899" t="s">
        <v>22</v>
      </c>
      <c r="B41" s="900"/>
      <c r="C41" s="900"/>
      <c r="D41" s="900"/>
      <c r="E41" s="900"/>
      <c r="F41" s="901"/>
      <c r="G41" s="904" t="s">
        <v>286</v>
      </c>
      <c r="H41" s="905"/>
      <c r="I41" s="902">
        <v>0</v>
      </c>
      <c r="J41" s="903"/>
      <c r="K41" s="204"/>
    </row>
    <row r="42" spans="1:11" s="38" customFormat="1" ht="22.5" customHeight="1" x14ac:dyDescent="0.25">
      <c r="A42" s="1126" t="s">
        <v>21</v>
      </c>
      <c r="B42" s="1127"/>
      <c r="C42" s="1127"/>
      <c r="D42" s="1127"/>
      <c r="E42" s="1127"/>
      <c r="F42" s="1127"/>
      <c r="G42" s="1127"/>
      <c r="H42" s="1128"/>
      <c r="I42" s="1163">
        <f>ROUND(I41,2)</f>
        <v>0</v>
      </c>
      <c r="J42" s="1164"/>
      <c r="K42" s="279"/>
    </row>
    <row r="43" spans="1:11" s="38" customFormat="1" ht="22.5" customHeight="1" x14ac:dyDescent="0.25">
      <c r="A43" s="1079"/>
      <c r="B43" s="1080"/>
      <c r="C43" s="1080"/>
      <c r="D43" s="1080"/>
      <c r="E43" s="1080"/>
      <c r="F43" s="1080"/>
      <c r="G43" s="1080"/>
      <c r="H43" s="1080"/>
      <c r="I43" s="1080"/>
      <c r="J43" s="1081"/>
      <c r="K43" s="276"/>
    </row>
    <row r="44" spans="1:11" s="38" customFormat="1" ht="22.5" customHeight="1" x14ac:dyDescent="0.25">
      <c r="A44" s="1194" t="s">
        <v>285</v>
      </c>
      <c r="B44" s="1195"/>
      <c r="C44" s="1195"/>
      <c r="D44" s="1195"/>
      <c r="E44" s="1195"/>
      <c r="F44" s="1195"/>
      <c r="G44" s="1195"/>
      <c r="H44" s="1196"/>
      <c r="I44" s="1168">
        <f>ROUND(I21+I29+I34+I37+I40+I42,2)</f>
        <v>3386.64</v>
      </c>
      <c r="J44" s="1026"/>
      <c r="K44" s="273"/>
    </row>
    <row r="45" spans="1:11" s="38" customFormat="1" ht="51.75" customHeight="1" thickBot="1" x14ac:dyDescent="0.3">
      <c r="A45" s="1165" t="s">
        <v>284</v>
      </c>
      <c r="B45" s="1166"/>
      <c r="C45" s="1166"/>
      <c r="D45" s="1166"/>
      <c r="E45" s="1166"/>
      <c r="F45" s="1166"/>
      <c r="G45" s="1166"/>
      <c r="H45" s="1166"/>
      <c r="I45" s="1166"/>
      <c r="J45" s="1167"/>
      <c r="K45" s="280"/>
    </row>
    <row r="46" spans="1:11" s="38" customFormat="1" ht="22.5" customHeight="1" thickTop="1" x14ac:dyDescent="0.25">
      <c r="A46" s="1006"/>
      <c r="B46" s="1007"/>
      <c r="C46" s="1007"/>
      <c r="D46" s="1007"/>
      <c r="E46" s="1007"/>
      <c r="F46" s="1007"/>
      <c r="G46" s="1007"/>
      <c r="H46" s="1007"/>
      <c r="I46" s="1007"/>
      <c r="J46" s="1008"/>
      <c r="K46" s="276"/>
    </row>
    <row r="47" spans="1:11" s="38" customFormat="1" ht="22.5" customHeight="1" x14ac:dyDescent="0.25">
      <c r="A47" s="982" t="s">
        <v>283</v>
      </c>
      <c r="B47" s="983"/>
      <c r="C47" s="983"/>
      <c r="D47" s="983"/>
      <c r="E47" s="983"/>
      <c r="F47" s="983"/>
      <c r="G47" s="983"/>
      <c r="H47" s="983"/>
      <c r="I47" s="983"/>
      <c r="J47" s="984"/>
      <c r="K47" s="281"/>
    </row>
    <row r="48" spans="1:11" s="38" customFormat="1" ht="22.5" customHeight="1" x14ac:dyDescent="0.25">
      <c r="A48" s="927" t="s">
        <v>282</v>
      </c>
      <c r="B48" s="928"/>
      <c r="C48" s="928"/>
      <c r="D48" s="928"/>
      <c r="E48" s="928"/>
      <c r="F48" s="928"/>
      <c r="G48" s="928"/>
      <c r="H48" s="928"/>
      <c r="I48" s="928"/>
      <c r="J48" s="1103"/>
      <c r="K48" s="282"/>
    </row>
    <row r="49" spans="1:13" s="38" customFormat="1" ht="22.5" customHeight="1" thickBot="1" x14ac:dyDescent="0.3">
      <c r="A49" s="927" t="s">
        <v>281</v>
      </c>
      <c r="B49" s="928"/>
      <c r="C49" s="928"/>
      <c r="D49" s="928"/>
      <c r="E49" s="928"/>
      <c r="F49" s="928"/>
      <c r="G49" s="928"/>
      <c r="H49" s="928"/>
      <c r="I49" s="928"/>
      <c r="J49" s="1103"/>
      <c r="K49" s="282"/>
    </row>
    <row r="50" spans="1:13" s="38" customFormat="1" ht="22.5" customHeight="1" x14ac:dyDescent="0.25">
      <c r="A50" s="1201" t="s">
        <v>280</v>
      </c>
      <c r="B50" s="1202"/>
      <c r="C50" s="1202"/>
      <c r="D50" s="1202"/>
      <c r="E50" s="1202"/>
      <c r="F50" s="1202"/>
      <c r="G50" s="1202"/>
      <c r="H50" s="1202"/>
      <c r="I50" s="1202"/>
      <c r="J50" s="1203"/>
      <c r="K50" s="283"/>
    </row>
    <row r="51" spans="1:13" s="38" customFormat="1" ht="22.5" customHeight="1" x14ac:dyDescent="0.25">
      <c r="A51" s="77">
        <v>1</v>
      </c>
      <c r="B51" s="928" t="s">
        <v>279</v>
      </c>
      <c r="C51" s="928"/>
      <c r="D51" s="928"/>
      <c r="E51" s="928"/>
      <c r="F51" s="928"/>
      <c r="G51" s="928"/>
      <c r="H51" s="997" t="s">
        <v>278</v>
      </c>
      <c r="I51" s="997"/>
      <c r="J51" s="998"/>
      <c r="K51" s="267"/>
    </row>
    <row r="52" spans="1:13" s="38" customFormat="1" ht="22.5" customHeight="1" x14ac:dyDescent="0.25">
      <c r="A52" s="77">
        <v>2</v>
      </c>
      <c r="B52" s="928" t="s">
        <v>277</v>
      </c>
      <c r="C52" s="928"/>
      <c r="D52" s="928"/>
      <c r="E52" s="928"/>
      <c r="F52" s="928"/>
      <c r="G52" s="928"/>
      <c r="H52" s="997">
        <v>5143</v>
      </c>
      <c r="I52" s="997"/>
      <c r="J52" s="998"/>
      <c r="K52" s="267"/>
    </row>
    <row r="53" spans="1:13" s="38" customFormat="1" ht="22.5" customHeight="1" x14ac:dyDescent="0.25">
      <c r="A53" s="77">
        <v>3</v>
      </c>
      <c r="B53" s="928" t="s">
        <v>276</v>
      </c>
      <c r="C53" s="928"/>
      <c r="D53" s="928"/>
      <c r="E53" s="928"/>
      <c r="F53" s="928"/>
      <c r="G53" s="928"/>
      <c r="H53" s="1179">
        <v>0</v>
      </c>
      <c r="I53" s="1179"/>
      <c r="J53" s="1180"/>
      <c r="K53" s="38" t="s">
        <v>212</v>
      </c>
    </row>
    <row r="54" spans="1:13" s="38" customFormat="1" ht="22.5" customHeight="1" x14ac:dyDescent="0.25">
      <c r="A54" s="77">
        <v>4</v>
      </c>
      <c r="B54" s="928" t="s">
        <v>275</v>
      </c>
      <c r="C54" s="928"/>
      <c r="D54" s="928"/>
      <c r="E54" s="928"/>
      <c r="F54" s="928"/>
      <c r="G54" s="928"/>
      <c r="H54" s="997" t="s">
        <v>274</v>
      </c>
      <c r="I54" s="997"/>
      <c r="J54" s="998"/>
      <c r="K54" s="267"/>
    </row>
    <row r="55" spans="1:13" s="38" customFormat="1" ht="22.5" customHeight="1" x14ac:dyDescent="0.25">
      <c r="A55" s="77">
        <v>5</v>
      </c>
      <c r="B55" s="928" t="s">
        <v>273</v>
      </c>
      <c r="C55" s="928"/>
      <c r="D55" s="928"/>
      <c r="E55" s="928"/>
      <c r="F55" s="928"/>
      <c r="G55" s="928"/>
      <c r="H55" s="1170">
        <v>0</v>
      </c>
      <c r="I55" s="1170"/>
      <c r="J55" s="1171"/>
      <c r="K55" s="284"/>
    </row>
    <row r="56" spans="1:13" s="38" customFormat="1" ht="22.5" customHeight="1" x14ac:dyDescent="0.25">
      <c r="A56" s="1172" t="s">
        <v>272</v>
      </c>
      <c r="B56" s="1173"/>
      <c r="C56" s="1173"/>
      <c r="D56" s="1173"/>
      <c r="E56" s="1173"/>
      <c r="F56" s="1173"/>
      <c r="G56" s="1173"/>
      <c r="H56" s="1173"/>
      <c r="I56" s="1173"/>
      <c r="J56" s="1174"/>
      <c r="K56" s="285"/>
    </row>
    <row r="57" spans="1:13" s="41" customFormat="1" ht="22.5" customHeight="1" thickBot="1" x14ac:dyDescent="0.3">
      <c r="A57" s="1079"/>
      <c r="B57" s="1080"/>
      <c r="C57" s="1080"/>
      <c r="D57" s="1080"/>
      <c r="E57" s="1080"/>
      <c r="F57" s="1080"/>
      <c r="G57" s="1080"/>
      <c r="H57" s="1080"/>
      <c r="I57" s="1080"/>
      <c r="J57" s="1081"/>
      <c r="K57" s="276"/>
    </row>
    <row r="58" spans="1:13" s="38" customFormat="1" ht="22.5" customHeight="1" x14ac:dyDescent="0.25">
      <c r="A58" s="936" t="s">
        <v>271</v>
      </c>
      <c r="B58" s="937"/>
      <c r="C58" s="937"/>
      <c r="D58" s="937"/>
      <c r="E58" s="937"/>
      <c r="F58" s="937"/>
      <c r="G58" s="937"/>
      <c r="H58" s="937"/>
      <c r="I58" s="937"/>
      <c r="J58" s="938"/>
      <c r="K58" s="281"/>
    </row>
    <row r="59" spans="1:13" s="38" customFormat="1" ht="22.5" customHeight="1" x14ac:dyDescent="0.25">
      <c r="A59" s="235">
        <v>1</v>
      </c>
      <c r="B59" s="1125" t="s">
        <v>270</v>
      </c>
      <c r="C59" s="1125"/>
      <c r="D59" s="1125"/>
      <c r="E59" s="1125"/>
      <c r="F59" s="1125"/>
      <c r="G59" s="1125"/>
      <c r="H59" s="1125" t="s">
        <v>156</v>
      </c>
      <c r="I59" s="1125"/>
      <c r="J59" s="236" t="s">
        <v>269</v>
      </c>
      <c r="K59" s="286"/>
    </row>
    <row r="60" spans="1:13" s="38" customFormat="1" ht="22.5" customHeight="1" x14ac:dyDescent="0.25">
      <c r="A60" s="77" t="s">
        <v>135</v>
      </c>
      <c r="B60" s="1118" t="s">
        <v>268</v>
      </c>
      <c r="C60" s="1118"/>
      <c r="D60" s="1118"/>
      <c r="E60" s="1118"/>
      <c r="F60" s="1118"/>
      <c r="G60" s="1118"/>
      <c r="H60" s="1118"/>
      <c r="I60" s="1118"/>
      <c r="J60" s="237">
        <f>ROUND(((40/6)*30)*(ROUND(H53/220,5)),2)</f>
        <v>0</v>
      </c>
      <c r="K60" s="257"/>
    </row>
    <row r="61" spans="1:13" s="38" customFormat="1" ht="22.5" customHeight="1" x14ac:dyDescent="0.25">
      <c r="A61" s="77" t="s">
        <v>133</v>
      </c>
      <c r="B61" s="928" t="s">
        <v>267</v>
      </c>
      <c r="C61" s="928"/>
      <c r="D61" s="928"/>
      <c r="E61" s="928"/>
      <c r="F61" s="928"/>
      <c r="G61" s="928"/>
      <c r="H61" s="928"/>
      <c r="I61" s="928"/>
      <c r="J61" s="237"/>
      <c r="K61" s="257"/>
    </row>
    <row r="62" spans="1:13" s="38" customFormat="1" ht="22.5" customHeight="1" x14ac:dyDescent="0.25">
      <c r="A62" s="77" t="s">
        <v>131</v>
      </c>
      <c r="B62" s="1175" t="s">
        <v>569</v>
      </c>
      <c r="C62" s="1111"/>
      <c r="D62" s="1111"/>
      <c r="E62" s="1111"/>
      <c r="F62" s="1111"/>
      <c r="G62" s="1176"/>
      <c r="H62" s="1177">
        <v>0.2</v>
      </c>
      <c r="I62" s="1178"/>
      <c r="J62" s="237">
        <f>ROUND(J60*H62,2)</f>
        <v>0</v>
      </c>
      <c r="K62" s="257"/>
      <c r="L62" s="38" t="s">
        <v>265</v>
      </c>
      <c r="M62" s="38" t="s">
        <v>212</v>
      </c>
    </row>
    <row r="63" spans="1:13" s="38" customFormat="1" ht="22.5" customHeight="1" x14ac:dyDescent="0.25">
      <c r="A63" s="77" t="s">
        <v>129</v>
      </c>
      <c r="B63" s="928" t="s">
        <v>264</v>
      </c>
      <c r="C63" s="928"/>
      <c r="D63" s="928"/>
      <c r="E63" s="928"/>
      <c r="F63" s="928"/>
      <c r="G63" s="928"/>
      <c r="H63" s="928"/>
      <c r="I63" s="928"/>
      <c r="J63" s="237"/>
      <c r="K63" s="257"/>
    </row>
    <row r="64" spans="1:13" s="38" customFormat="1" ht="22.5" customHeight="1" x14ac:dyDescent="0.25">
      <c r="A64" s="939" t="s">
        <v>160</v>
      </c>
      <c r="B64" s="940"/>
      <c r="C64" s="940"/>
      <c r="D64" s="940"/>
      <c r="E64" s="940"/>
      <c r="F64" s="940"/>
      <c r="G64" s="940"/>
      <c r="H64" s="940"/>
      <c r="I64" s="940"/>
      <c r="J64" s="238">
        <f>SUM(J60:J63)</f>
        <v>0</v>
      </c>
      <c r="K64" s="287"/>
    </row>
    <row r="65" spans="1:24" s="38" customFormat="1" ht="22.5" customHeight="1" x14ac:dyDescent="0.25">
      <c r="A65" s="1006"/>
      <c r="B65" s="1007"/>
      <c r="C65" s="1007"/>
      <c r="D65" s="1007"/>
      <c r="E65" s="1007"/>
      <c r="F65" s="1007"/>
      <c r="G65" s="1007"/>
      <c r="H65" s="1007"/>
      <c r="I65" s="1007"/>
      <c r="J65" s="1008"/>
      <c r="K65" s="276"/>
    </row>
    <row r="66" spans="1:24" s="38" customFormat="1" ht="22.5" customHeight="1" x14ac:dyDescent="0.25">
      <c r="A66" s="1204" t="s">
        <v>263</v>
      </c>
      <c r="B66" s="1205"/>
      <c r="C66" s="1205"/>
      <c r="D66" s="1205"/>
      <c r="E66" s="1205"/>
      <c r="F66" s="1205"/>
      <c r="G66" s="1205"/>
      <c r="H66" s="1205"/>
      <c r="I66" s="1205"/>
      <c r="J66" s="1206"/>
      <c r="K66" s="288"/>
    </row>
    <row r="67" spans="1:24" s="41" customFormat="1" ht="22.5" customHeight="1" thickBot="1" x14ac:dyDescent="0.3">
      <c r="A67" s="1079"/>
      <c r="B67" s="1080"/>
      <c r="C67" s="1080"/>
      <c r="D67" s="1080"/>
      <c r="E67" s="1080"/>
      <c r="F67" s="1080"/>
      <c r="G67" s="1080"/>
      <c r="H67" s="1080"/>
      <c r="I67" s="1080"/>
      <c r="J67" s="1081"/>
      <c r="K67" s="276"/>
    </row>
    <row r="68" spans="1:24" s="38" customFormat="1" ht="22.5" customHeight="1" x14ac:dyDescent="0.25">
      <c r="A68" s="936" t="s">
        <v>132</v>
      </c>
      <c r="B68" s="937"/>
      <c r="C68" s="937"/>
      <c r="D68" s="937"/>
      <c r="E68" s="937"/>
      <c r="F68" s="937"/>
      <c r="G68" s="937"/>
      <c r="H68" s="937"/>
      <c r="I68" s="937"/>
      <c r="J68" s="938"/>
      <c r="K68" s="281"/>
    </row>
    <row r="69" spans="1:24" s="38" customFormat="1" ht="22.5" customHeight="1" x14ac:dyDescent="0.25">
      <c r="A69" s="947" t="s">
        <v>262</v>
      </c>
      <c r="B69" s="948"/>
      <c r="C69" s="948"/>
      <c r="D69" s="948"/>
      <c r="E69" s="948"/>
      <c r="F69" s="948"/>
      <c r="G69" s="948"/>
      <c r="H69" s="948"/>
      <c r="I69" s="948"/>
      <c r="J69" s="949"/>
      <c r="K69" s="289"/>
    </row>
    <row r="70" spans="1:24" s="38" customFormat="1" ht="22.5" customHeight="1" x14ac:dyDescent="0.25">
      <c r="A70" s="239" t="s">
        <v>207</v>
      </c>
      <c r="B70" s="950" t="s">
        <v>206</v>
      </c>
      <c r="C70" s="950"/>
      <c r="D70" s="950"/>
      <c r="E70" s="950"/>
      <c r="F70" s="950"/>
      <c r="G70" s="950"/>
      <c r="H70" s="950"/>
      <c r="I70" s="950"/>
      <c r="J70" s="240" t="s">
        <v>136</v>
      </c>
      <c r="K70" s="290"/>
    </row>
    <row r="71" spans="1:24" s="38" customFormat="1" ht="22.5" customHeight="1" x14ac:dyDescent="0.25">
      <c r="A71" s="241" t="s">
        <v>135</v>
      </c>
      <c r="B71" s="928" t="s">
        <v>261</v>
      </c>
      <c r="C71" s="928"/>
      <c r="D71" s="928"/>
      <c r="E71" s="928"/>
      <c r="F71" s="928"/>
      <c r="G71" s="928"/>
      <c r="H71" s="928"/>
      <c r="I71" s="44">
        <v>8.3299999999999999E-2</v>
      </c>
      <c r="J71" s="237">
        <f>ROUND($J$64*I71,2)</f>
        <v>0</v>
      </c>
      <c r="K71" s="257"/>
      <c r="L71" s="1184" t="s">
        <v>260</v>
      </c>
      <c r="M71" s="1184"/>
      <c r="N71" s="1184"/>
      <c r="O71" s="1184"/>
      <c r="P71" s="1184"/>
      <c r="Q71" s="1184"/>
      <c r="R71" s="1184"/>
      <c r="S71" s="1184"/>
      <c r="T71" s="1184"/>
      <c r="U71" s="1184"/>
      <c r="V71" s="1184"/>
      <c r="W71" s="1184"/>
      <c r="X71" s="1185"/>
    </row>
    <row r="72" spans="1:24" s="38" customFormat="1" ht="22.5" customHeight="1" x14ac:dyDescent="0.25">
      <c r="A72" s="241" t="s">
        <v>133</v>
      </c>
      <c r="B72" s="928" t="s">
        <v>259</v>
      </c>
      <c r="C72" s="928"/>
      <c r="D72" s="928"/>
      <c r="E72" s="928"/>
      <c r="F72" s="928"/>
      <c r="G72" s="928"/>
      <c r="H72" s="928"/>
      <c r="I72" s="45">
        <f>+(0.333333333333333)*(0.0909090909090909)</f>
        <v>3.0303030303030266E-2</v>
      </c>
      <c r="J72" s="237">
        <f>ROUND($J$64*I72,2)</f>
        <v>0</v>
      </c>
      <c r="K72" s="257"/>
      <c r="L72" s="46" t="s">
        <v>258</v>
      </c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7"/>
    </row>
    <row r="73" spans="1:24" s="38" customFormat="1" ht="22.5" customHeight="1" x14ac:dyDescent="0.25">
      <c r="A73" s="939" t="s">
        <v>4</v>
      </c>
      <c r="B73" s="940"/>
      <c r="C73" s="940"/>
      <c r="D73" s="940"/>
      <c r="E73" s="940"/>
      <c r="F73" s="940"/>
      <c r="G73" s="940"/>
      <c r="H73" s="940"/>
      <c r="I73" s="940"/>
      <c r="J73" s="242">
        <f>J71+J72</f>
        <v>0</v>
      </c>
      <c r="K73" s="291"/>
    </row>
    <row r="74" spans="1:24" s="38" customFormat="1" ht="57" customHeight="1" x14ac:dyDescent="0.25">
      <c r="A74" s="941" t="s">
        <v>257</v>
      </c>
      <c r="B74" s="942"/>
      <c r="C74" s="942"/>
      <c r="D74" s="942"/>
      <c r="E74" s="942"/>
      <c r="F74" s="942"/>
      <c r="G74" s="942"/>
      <c r="H74" s="942"/>
      <c r="I74" s="942"/>
      <c r="J74" s="943"/>
      <c r="K74" s="280"/>
    </row>
    <row r="75" spans="1:24" s="38" customFormat="1" ht="22.5" customHeight="1" x14ac:dyDescent="0.25">
      <c r="A75" s="944"/>
      <c r="B75" s="945"/>
      <c r="C75" s="945"/>
      <c r="D75" s="945"/>
      <c r="E75" s="945"/>
      <c r="F75" s="945"/>
      <c r="G75" s="945"/>
      <c r="H75" s="945"/>
      <c r="I75" s="945"/>
      <c r="J75" s="946"/>
      <c r="K75" s="292"/>
    </row>
    <row r="76" spans="1:24" s="38" customFormat="1" ht="22.5" customHeight="1" x14ac:dyDescent="0.25">
      <c r="A76" s="947" t="s">
        <v>256</v>
      </c>
      <c r="B76" s="948"/>
      <c r="C76" s="948"/>
      <c r="D76" s="948"/>
      <c r="E76" s="948"/>
      <c r="F76" s="948"/>
      <c r="G76" s="948"/>
      <c r="H76" s="948"/>
      <c r="I76" s="948"/>
      <c r="J76" s="949"/>
      <c r="K76" s="289"/>
    </row>
    <row r="77" spans="1:24" s="38" customFormat="1" ht="22.5" customHeight="1" x14ac:dyDescent="0.25">
      <c r="A77" s="239" t="s">
        <v>205</v>
      </c>
      <c r="B77" s="950" t="s">
        <v>204</v>
      </c>
      <c r="C77" s="950"/>
      <c r="D77" s="950"/>
      <c r="E77" s="950"/>
      <c r="F77" s="950"/>
      <c r="G77" s="950"/>
      <c r="H77" s="950"/>
      <c r="I77" s="950" t="s">
        <v>156</v>
      </c>
      <c r="J77" s="240" t="s">
        <v>255</v>
      </c>
      <c r="K77" s="290"/>
    </row>
    <row r="78" spans="1:24" s="38" customFormat="1" ht="22.5" customHeight="1" x14ac:dyDescent="0.25">
      <c r="A78" s="241" t="s">
        <v>135</v>
      </c>
      <c r="B78" s="932" t="s">
        <v>254</v>
      </c>
      <c r="C78" s="932"/>
      <c r="D78" s="932"/>
      <c r="E78" s="932"/>
      <c r="F78" s="932"/>
      <c r="G78" s="932"/>
      <c r="H78" s="932"/>
      <c r="I78" s="44">
        <v>0.2</v>
      </c>
      <c r="J78" s="237">
        <f t="shared" ref="J78:J85" si="0">ROUND(($J$64+$J$73)*I78,2)</f>
        <v>0</v>
      </c>
      <c r="K78" s="257"/>
      <c r="L78" s="48" t="s">
        <v>253</v>
      </c>
      <c r="V78" s="49" t="s">
        <v>252</v>
      </c>
    </row>
    <row r="79" spans="1:24" s="38" customFormat="1" ht="22.5" customHeight="1" x14ac:dyDescent="0.25">
      <c r="A79" s="241" t="s">
        <v>133</v>
      </c>
      <c r="B79" s="932" t="s">
        <v>251</v>
      </c>
      <c r="C79" s="932"/>
      <c r="D79" s="932"/>
      <c r="E79" s="932"/>
      <c r="F79" s="932"/>
      <c r="G79" s="932"/>
      <c r="H79" s="932"/>
      <c r="I79" s="44">
        <v>2.5000000000000001E-2</v>
      </c>
      <c r="J79" s="237">
        <f t="shared" si="0"/>
        <v>0</v>
      </c>
      <c r="K79" s="257"/>
      <c r="L79" s="50" t="s">
        <v>250</v>
      </c>
      <c r="V79" s="49" t="s">
        <v>249</v>
      </c>
    </row>
    <row r="80" spans="1:24" s="38" customFormat="1" ht="22.5" customHeight="1" x14ac:dyDescent="0.25">
      <c r="A80" s="241" t="s">
        <v>131</v>
      </c>
      <c r="B80" s="933" t="s">
        <v>554</v>
      </c>
      <c r="C80" s="934"/>
      <c r="D80" s="935"/>
      <c r="E80" s="51" t="s">
        <v>248</v>
      </c>
      <c r="F80" s="93">
        <v>0</v>
      </c>
      <c r="G80" s="51" t="s">
        <v>247</v>
      </c>
      <c r="H80" s="94">
        <v>0</v>
      </c>
      <c r="I80" s="91">
        <f>F80*H80</f>
        <v>0</v>
      </c>
      <c r="J80" s="237">
        <f t="shared" si="0"/>
        <v>0</v>
      </c>
      <c r="K80" s="257"/>
      <c r="L80" s="48" t="s">
        <v>246</v>
      </c>
      <c r="V80" s="49" t="s">
        <v>245</v>
      </c>
    </row>
    <row r="81" spans="1:22" s="38" customFormat="1" ht="22.5" customHeight="1" x14ac:dyDescent="0.25">
      <c r="A81" s="241" t="s">
        <v>129</v>
      </c>
      <c r="B81" s="932" t="s">
        <v>244</v>
      </c>
      <c r="C81" s="932"/>
      <c r="D81" s="932"/>
      <c r="E81" s="932"/>
      <c r="F81" s="932"/>
      <c r="G81" s="932"/>
      <c r="H81" s="932"/>
      <c r="I81" s="44">
        <v>1.4999999999999999E-2</v>
      </c>
      <c r="J81" s="237">
        <f t="shared" si="0"/>
        <v>0</v>
      </c>
      <c r="K81" s="257"/>
      <c r="L81" s="48" t="s">
        <v>243</v>
      </c>
      <c r="V81" s="49" t="s">
        <v>242</v>
      </c>
    </row>
    <row r="82" spans="1:22" s="38" customFormat="1" ht="22.5" customHeight="1" x14ac:dyDescent="0.25">
      <c r="A82" s="241" t="s">
        <v>127</v>
      </c>
      <c r="B82" s="932" t="s">
        <v>241</v>
      </c>
      <c r="C82" s="932"/>
      <c r="D82" s="932"/>
      <c r="E82" s="932"/>
      <c r="F82" s="932"/>
      <c r="G82" s="932"/>
      <c r="H82" s="932"/>
      <c r="I82" s="44">
        <v>0.01</v>
      </c>
      <c r="J82" s="237">
        <f t="shared" si="0"/>
        <v>0</v>
      </c>
      <c r="K82" s="257"/>
      <c r="L82" s="48" t="s">
        <v>240</v>
      </c>
      <c r="V82" s="49" t="s">
        <v>239</v>
      </c>
    </row>
    <row r="83" spans="1:22" s="38" customFormat="1" ht="22.5" customHeight="1" x14ac:dyDescent="0.25">
      <c r="A83" s="241" t="s">
        <v>124</v>
      </c>
      <c r="B83" s="932" t="s">
        <v>238</v>
      </c>
      <c r="C83" s="932"/>
      <c r="D83" s="932"/>
      <c r="E83" s="932"/>
      <c r="F83" s="932"/>
      <c r="G83" s="932"/>
      <c r="H83" s="932"/>
      <c r="I83" s="44">
        <v>6.0000000000000001E-3</v>
      </c>
      <c r="J83" s="237">
        <f t="shared" si="0"/>
        <v>0</v>
      </c>
      <c r="K83" s="257"/>
      <c r="L83" s="48" t="s">
        <v>237</v>
      </c>
      <c r="V83" s="49" t="s">
        <v>236</v>
      </c>
    </row>
    <row r="84" spans="1:22" s="38" customFormat="1" ht="22.5" customHeight="1" x14ac:dyDescent="0.25">
      <c r="A84" s="241" t="s">
        <v>235</v>
      </c>
      <c r="B84" s="932" t="s">
        <v>234</v>
      </c>
      <c r="C84" s="932"/>
      <c r="D84" s="932"/>
      <c r="E84" s="932"/>
      <c r="F84" s="932"/>
      <c r="G84" s="932"/>
      <c r="H84" s="932"/>
      <c r="I84" s="44">
        <v>2E-3</v>
      </c>
      <c r="J84" s="237">
        <f t="shared" si="0"/>
        <v>0</v>
      </c>
      <c r="K84" s="257"/>
      <c r="L84" s="48" t="s">
        <v>233</v>
      </c>
      <c r="V84" s="49" t="s">
        <v>232</v>
      </c>
    </row>
    <row r="85" spans="1:22" s="38" customFormat="1" ht="22.5" customHeight="1" x14ac:dyDescent="0.25">
      <c r="A85" s="241" t="s">
        <v>231</v>
      </c>
      <c r="B85" s="932" t="s">
        <v>230</v>
      </c>
      <c r="C85" s="932"/>
      <c r="D85" s="932"/>
      <c r="E85" s="932"/>
      <c r="F85" s="932"/>
      <c r="G85" s="932"/>
      <c r="H85" s="932"/>
      <c r="I85" s="44">
        <v>0.08</v>
      </c>
      <c r="J85" s="237">
        <f t="shared" si="0"/>
        <v>0</v>
      </c>
      <c r="K85" s="257"/>
      <c r="L85" s="48" t="s">
        <v>229</v>
      </c>
      <c r="V85" s="49" t="s">
        <v>228</v>
      </c>
    </row>
    <row r="86" spans="1:22" s="38" customFormat="1" ht="22.5" customHeight="1" x14ac:dyDescent="0.25">
      <c r="A86" s="939" t="s">
        <v>4</v>
      </c>
      <c r="B86" s="940"/>
      <c r="C86" s="940"/>
      <c r="D86" s="940"/>
      <c r="E86" s="940"/>
      <c r="F86" s="940"/>
      <c r="G86" s="940"/>
      <c r="H86" s="940"/>
      <c r="I86" s="92">
        <f>SUM(I78:I85)</f>
        <v>0.33800000000000002</v>
      </c>
      <c r="J86" s="242">
        <f>SUM(J78:J85)</f>
        <v>0</v>
      </c>
      <c r="K86" s="291"/>
    </row>
    <row r="87" spans="1:22" s="38" customFormat="1" ht="42.75" customHeight="1" x14ac:dyDescent="0.25">
      <c r="A87" s="941" t="s">
        <v>227</v>
      </c>
      <c r="B87" s="942"/>
      <c r="C87" s="942"/>
      <c r="D87" s="942"/>
      <c r="E87" s="942"/>
      <c r="F87" s="942"/>
      <c r="G87" s="942"/>
      <c r="H87" s="942"/>
      <c r="I87" s="942"/>
      <c r="J87" s="943"/>
      <c r="K87" s="280"/>
    </row>
    <row r="88" spans="1:22" s="38" customFormat="1" ht="22.5" customHeight="1" x14ac:dyDescent="0.25">
      <c r="A88" s="1006"/>
      <c r="B88" s="1007"/>
      <c r="C88" s="1007"/>
      <c r="D88" s="1007"/>
      <c r="E88" s="1007"/>
      <c r="F88" s="1007"/>
      <c r="G88" s="1007"/>
      <c r="H88" s="1007"/>
      <c r="I88" s="1007"/>
      <c r="J88" s="1008"/>
      <c r="K88" s="276"/>
    </row>
    <row r="89" spans="1:22" s="38" customFormat="1" ht="22.5" customHeight="1" x14ac:dyDescent="0.25">
      <c r="A89" s="947" t="s">
        <v>226</v>
      </c>
      <c r="B89" s="948"/>
      <c r="C89" s="948"/>
      <c r="D89" s="948"/>
      <c r="E89" s="948"/>
      <c r="F89" s="948"/>
      <c r="G89" s="948"/>
      <c r="H89" s="948"/>
      <c r="I89" s="948"/>
      <c r="J89" s="949"/>
      <c r="K89" s="289"/>
    </row>
    <row r="90" spans="1:22" s="38" customFormat="1" ht="22.5" customHeight="1" x14ac:dyDescent="0.25">
      <c r="A90" s="239" t="s">
        <v>203</v>
      </c>
      <c r="B90" s="950" t="s">
        <v>202</v>
      </c>
      <c r="C90" s="950"/>
      <c r="D90" s="950"/>
      <c r="E90" s="950"/>
      <c r="F90" s="950"/>
      <c r="G90" s="950"/>
      <c r="H90" s="950"/>
      <c r="I90" s="950"/>
      <c r="J90" s="240" t="s">
        <v>136</v>
      </c>
      <c r="K90" s="290"/>
    </row>
    <row r="91" spans="1:22" s="38" customFormat="1" ht="22.5" customHeight="1" x14ac:dyDescent="0.25">
      <c r="A91" s="241" t="s">
        <v>135</v>
      </c>
      <c r="B91" s="932" t="s">
        <v>225</v>
      </c>
      <c r="C91" s="932"/>
      <c r="D91" s="932"/>
      <c r="E91" s="932"/>
      <c r="F91" s="932"/>
      <c r="G91" s="932"/>
      <c r="H91" s="932"/>
      <c r="I91" s="932"/>
      <c r="J91" s="112">
        <f>IF(ROUND((I94*I92*I93)-(J60*I95),2)&lt;0,0,ROUND((I94*I92*I93)-(J60*I95),2))</f>
        <v>0</v>
      </c>
      <c r="K91" s="293"/>
    </row>
    <row r="92" spans="1:22" s="38" customFormat="1" ht="22.5" customHeight="1" x14ac:dyDescent="0.25">
      <c r="A92" s="241"/>
      <c r="B92" s="932" t="s">
        <v>224</v>
      </c>
      <c r="C92" s="932"/>
      <c r="D92" s="932"/>
      <c r="E92" s="932"/>
      <c r="F92" s="932"/>
      <c r="G92" s="932"/>
      <c r="H92" s="932"/>
      <c r="I92" s="95">
        <v>0</v>
      </c>
      <c r="J92" s="112" t="s">
        <v>144</v>
      </c>
      <c r="K92" s="293"/>
      <c r="L92" s="54" t="s">
        <v>223</v>
      </c>
    </row>
    <row r="93" spans="1:22" s="38" customFormat="1" ht="22.5" customHeight="1" x14ac:dyDescent="0.25">
      <c r="A93" s="241"/>
      <c r="B93" s="932" t="s">
        <v>222</v>
      </c>
      <c r="C93" s="932"/>
      <c r="D93" s="932"/>
      <c r="E93" s="932"/>
      <c r="F93" s="932"/>
      <c r="G93" s="932"/>
      <c r="H93" s="932"/>
      <c r="I93" s="43">
        <v>2</v>
      </c>
      <c r="J93" s="112"/>
      <c r="K93" s="293"/>
    </row>
    <row r="94" spans="1:22" s="38" customFormat="1" ht="22.5" customHeight="1" x14ac:dyDescent="0.25">
      <c r="A94" s="241"/>
      <c r="B94" s="932" t="s">
        <v>221</v>
      </c>
      <c r="C94" s="932"/>
      <c r="D94" s="932"/>
      <c r="E94" s="932"/>
      <c r="F94" s="932"/>
      <c r="G94" s="932"/>
      <c r="H94" s="932"/>
      <c r="I94" s="96">
        <v>22</v>
      </c>
      <c r="J94" s="112"/>
      <c r="K94" s="293"/>
    </row>
    <row r="95" spans="1:22" s="38" customFormat="1" ht="22.5" customHeight="1" x14ac:dyDescent="0.25">
      <c r="A95" s="241"/>
      <c r="B95" s="932" t="s">
        <v>906</v>
      </c>
      <c r="C95" s="932"/>
      <c r="D95" s="932"/>
      <c r="E95" s="932"/>
      <c r="F95" s="932"/>
      <c r="G95" s="932"/>
      <c r="H95" s="932"/>
      <c r="I95" s="44">
        <v>0.06</v>
      </c>
      <c r="J95" s="112"/>
      <c r="K95" s="293"/>
    </row>
    <row r="96" spans="1:22" s="38" customFormat="1" ht="22.5" customHeight="1" x14ac:dyDescent="0.25">
      <c r="A96" s="241" t="s">
        <v>133</v>
      </c>
      <c r="B96" s="932" t="s">
        <v>220</v>
      </c>
      <c r="C96" s="932"/>
      <c r="D96" s="932"/>
      <c r="E96" s="932"/>
      <c r="F96" s="932"/>
      <c r="G96" s="932"/>
      <c r="H96" s="932"/>
      <c r="I96" s="932"/>
      <c r="J96" s="112">
        <f>ROUND(I98*I97*(1-I99),2)</f>
        <v>0</v>
      </c>
      <c r="K96" s="293"/>
    </row>
    <row r="97" spans="1:13" s="38" customFormat="1" ht="22.5" customHeight="1" x14ac:dyDescent="0.25">
      <c r="A97" s="241"/>
      <c r="B97" s="1113" t="s">
        <v>570</v>
      </c>
      <c r="C97" s="1113"/>
      <c r="D97" s="1113"/>
      <c r="E97" s="1113"/>
      <c r="F97" s="1113"/>
      <c r="G97" s="1113"/>
      <c r="H97" s="1113"/>
      <c r="I97" s="259">
        <v>0</v>
      </c>
      <c r="J97" s="112" t="s">
        <v>144</v>
      </c>
      <c r="K97" s="293"/>
      <c r="L97" s="38" t="s">
        <v>219</v>
      </c>
      <c r="M97" s="38" t="s">
        <v>212</v>
      </c>
    </row>
    <row r="98" spans="1:13" s="38" customFormat="1" ht="22.5" customHeight="1" x14ac:dyDescent="0.25">
      <c r="A98" s="243"/>
      <c r="B98" s="932" t="s">
        <v>218</v>
      </c>
      <c r="C98" s="932"/>
      <c r="D98" s="932"/>
      <c r="E98" s="932"/>
      <c r="F98" s="932"/>
      <c r="G98" s="932"/>
      <c r="H98" s="932"/>
      <c r="I98" s="96">
        <v>22</v>
      </c>
      <c r="J98" s="112"/>
      <c r="K98" s="293"/>
      <c r="L98" s="55"/>
    </row>
    <row r="99" spans="1:13" s="38" customFormat="1" ht="22.5" customHeight="1" x14ac:dyDescent="0.25">
      <c r="A99" s="243"/>
      <c r="B99" s="932" t="s">
        <v>217</v>
      </c>
      <c r="C99" s="932"/>
      <c r="D99" s="932"/>
      <c r="E99" s="932"/>
      <c r="F99" s="932"/>
      <c r="G99" s="932"/>
      <c r="H99" s="932"/>
      <c r="I99" s="97">
        <v>0.19</v>
      </c>
      <c r="J99" s="112"/>
      <c r="K99" s="293"/>
      <c r="L99" s="55"/>
    </row>
    <row r="100" spans="1:13" s="38" customFormat="1" ht="22.5" customHeight="1" x14ac:dyDescent="0.25">
      <c r="A100" s="241" t="s">
        <v>131</v>
      </c>
      <c r="B100" s="932" t="s">
        <v>216</v>
      </c>
      <c r="C100" s="932"/>
      <c r="D100" s="932"/>
      <c r="E100" s="932"/>
      <c r="F100" s="932"/>
      <c r="G100" s="932"/>
      <c r="H100" s="932"/>
      <c r="I100" s="932"/>
      <c r="J100" s="112">
        <v>0</v>
      </c>
      <c r="K100" s="293"/>
    </row>
    <row r="101" spans="1:13" s="38" customFormat="1" ht="22.5" customHeight="1" x14ac:dyDescent="0.25">
      <c r="A101" s="243" t="s">
        <v>129</v>
      </c>
      <c r="B101" s="1117" t="s">
        <v>215</v>
      </c>
      <c r="C101" s="1117"/>
      <c r="D101" s="1117"/>
      <c r="E101" s="1117"/>
      <c r="F101" s="1117"/>
      <c r="G101" s="1117"/>
      <c r="H101" s="1117"/>
      <c r="I101" s="1117"/>
      <c r="J101" s="244" t="s">
        <v>214</v>
      </c>
      <c r="K101" s="294"/>
    </row>
    <row r="102" spans="1:13" s="38" customFormat="1" ht="22.5" customHeight="1" x14ac:dyDescent="0.25">
      <c r="A102" s="241" t="s">
        <v>129</v>
      </c>
      <c r="B102" s="1118" t="s">
        <v>905</v>
      </c>
      <c r="C102" s="1118"/>
      <c r="D102" s="1118"/>
      <c r="E102" s="1118"/>
      <c r="F102" s="1118"/>
      <c r="G102" s="1118"/>
      <c r="H102" s="1118"/>
      <c r="I102" s="1118"/>
      <c r="J102" s="260">
        <v>0</v>
      </c>
      <c r="K102" s="295"/>
      <c r="L102" s="38" t="s">
        <v>213</v>
      </c>
      <c r="M102" s="38" t="s">
        <v>212</v>
      </c>
    </row>
    <row r="103" spans="1:13" s="38" customFormat="1" ht="22.5" customHeight="1" x14ac:dyDescent="0.25">
      <c r="A103" s="241" t="s">
        <v>127</v>
      </c>
      <c r="B103" s="932" t="s">
        <v>211</v>
      </c>
      <c r="C103" s="932"/>
      <c r="D103" s="932"/>
      <c r="E103" s="932"/>
      <c r="F103" s="932"/>
      <c r="G103" s="932"/>
      <c r="H103" s="932"/>
      <c r="I103" s="932"/>
      <c r="J103" s="110" t="s">
        <v>144</v>
      </c>
      <c r="K103" s="296"/>
    </row>
    <row r="104" spans="1:13" s="38" customFormat="1" ht="22.5" customHeight="1" x14ac:dyDescent="0.25">
      <c r="A104" s="1126" t="s">
        <v>160</v>
      </c>
      <c r="B104" s="1127"/>
      <c r="C104" s="1127"/>
      <c r="D104" s="1127"/>
      <c r="E104" s="1127"/>
      <c r="F104" s="1127"/>
      <c r="G104" s="1127"/>
      <c r="H104" s="1127"/>
      <c r="I104" s="1128"/>
      <c r="J104" s="242">
        <f>SUM(J91:J102)</f>
        <v>0</v>
      </c>
      <c r="K104" s="291"/>
    </row>
    <row r="105" spans="1:13" s="38" customFormat="1" ht="42" customHeight="1" x14ac:dyDescent="0.25">
      <c r="A105" s="941" t="s">
        <v>210</v>
      </c>
      <c r="B105" s="942"/>
      <c r="C105" s="942"/>
      <c r="D105" s="942"/>
      <c r="E105" s="942"/>
      <c r="F105" s="942"/>
      <c r="G105" s="942"/>
      <c r="H105" s="942"/>
      <c r="I105" s="942"/>
      <c r="J105" s="943"/>
      <c r="K105" s="280"/>
    </row>
    <row r="106" spans="1:13" s="38" customFormat="1" ht="22.5" customHeight="1" thickBot="1" x14ac:dyDescent="0.3">
      <c r="A106" s="1017"/>
      <c r="B106" s="1018"/>
      <c r="C106" s="1018"/>
      <c r="D106" s="1018"/>
      <c r="E106" s="1018"/>
      <c r="F106" s="1018"/>
      <c r="G106" s="1018"/>
      <c r="H106" s="1018"/>
      <c r="I106" s="1018"/>
      <c r="J106" s="1019"/>
      <c r="K106" s="276"/>
    </row>
    <row r="107" spans="1:13" s="38" customFormat="1" ht="22.5" customHeight="1" thickBot="1" x14ac:dyDescent="0.3">
      <c r="A107" s="1097" t="s">
        <v>209</v>
      </c>
      <c r="B107" s="1098"/>
      <c r="C107" s="1098"/>
      <c r="D107" s="1098"/>
      <c r="E107" s="1098"/>
      <c r="F107" s="1098"/>
      <c r="G107" s="1098"/>
      <c r="H107" s="1098"/>
      <c r="I107" s="1098"/>
      <c r="J107" s="1099"/>
      <c r="K107" s="297"/>
    </row>
    <row r="108" spans="1:13" s="38" customFormat="1" ht="22.5" customHeight="1" x14ac:dyDescent="0.25">
      <c r="A108" s="57">
        <v>2</v>
      </c>
      <c r="B108" s="1107" t="s">
        <v>208</v>
      </c>
      <c r="C108" s="1108"/>
      <c r="D108" s="1108"/>
      <c r="E108" s="1108"/>
      <c r="F108" s="1108"/>
      <c r="G108" s="1108"/>
      <c r="H108" s="1108"/>
      <c r="I108" s="1109"/>
      <c r="J108" s="58" t="s">
        <v>136</v>
      </c>
      <c r="K108" s="279"/>
    </row>
    <row r="109" spans="1:13" s="38" customFormat="1" ht="22.5" customHeight="1" x14ac:dyDescent="0.25">
      <c r="A109" s="59" t="s">
        <v>207</v>
      </c>
      <c r="B109" s="1110" t="s">
        <v>206</v>
      </c>
      <c r="C109" s="1111"/>
      <c r="D109" s="1111"/>
      <c r="E109" s="1111"/>
      <c r="F109" s="1111"/>
      <c r="G109" s="1111"/>
      <c r="H109" s="1111"/>
      <c r="I109" s="1112"/>
      <c r="J109" s="98">
        <f>J73</f>
        <v>0</v>
      </c>
      <c r="K109" s="298"/>
    </row>
    <row r="110" spans="1:13" s="38" customFormat="1" ht="22.5" customHeight="1" x14ac:dyDescent="0.25">
      <c r="A110" s="59" t="s">
        <v>205</v>
      </c>
      <c r="B110" s="1110" t="s">
        <v>204</v>
      </c>
      <c r="C110" s="1111"/>
      <c r="D110" s="1111"/>
      <c r="E110" s="1111"/>
      <c r="F110" s="1111"/>
      <c r="G110" s="1111"/>
      <c r="H110" s="1111"/>
      <c r="I110" s="1112"/>
      <c r="J110" s="98">
        <f>J86</f>
        <v>0</v>
      </c>
      <c r="K110" s="298"/>
    </row>
    <row r="111" spans="1:13" s="38" customFormat="1" ht="22.5" customHeight="1" thickBot="1" x14ac:dyDescent="0.3">
      <c r="A111" s="60" t="s">
        <v>203</v>
      </c>
      <c r="B111" s="1207" t="s">
        <v>202</v>
      </c>
      <c r="C111" s="1208"/>
      <c r="D111" s="1208"/>
      <c r="E111" s="1208"/>
      <c r="F111" s="1208"/>
      <c r="G111" s="1208"/>
      <c r="H111" s="1208"/>
      <c r="I111" s="1209"/>
      <c r="J111" s="98">
        <f>J104</f>
        <v>0</v>
      </c>
      <c r="K111" s="298"/>
    </row>
    <row r="112" spans="1:13" s="38" customFormat="1" ht="22.5" customHeight="1" thickBot="1" x14ac:dyDescent="0.3">
      <c r="A112" s="1104" t="s">
        <v>4</v>
      </c>
      <c r="B112" s="1105"/>
      <c r="C112" s="1105"/>
      <c r="D112" s="1105"/>
      <c r="E112" s="1105"/>
      <c r="F112" s="1105"/>
      <c r="G112" s="1105"/>
      <c r="H112" s="1105"/>
      <c r="I112" s="1105"/>
      <c r="J112" s="99">
        <f>SUM(J109+J110+J111)</f>
        <v>0</v>
      </c>
      <c r="K112" s="299"/>
    </row>
    <row r="113" spans="1:12" s="41" customFormat="1" ht="22.5" customHeight="1" thickBot="1" x14ac:dyDescent="0.3">
      <c r="A113" s="1079"/>
      <c r="B113" s="1080"/>
      <c r="C113" s="1080"/>
      <c r="D113" s="1080"/>
      <c r="E113" s="1080"/>
      <c r="F113" s="1080"/>
      <c r="G113" s="1080"/>
      <c r="H113" s="1080"/>
      <c r="I113" s="1080"/>
      <c r="J113" s="1081"/>
      <c r="K113" s="276"/>
    </row>
    <row r="114" spans="1:12" s="38" customFormat="1" ht="22.5" customHeight="1" x14ac:dyDescent="0.25">
      <c r="A114" s="936" t="s">
        <v>201</v>
      </c>
      <c r="B114" s="937"/>
      <c r="C114" s="937"/>
      <c r="D114" s="937"/>
      <c r="E114" s="937"/>
      <c r="F114" s="937"/>
      <c r="G114" s="937"/>
      <c r="H114" s="937"/>
      <c r="I114" s="937"/>
      <c r="J114" s="938"/>
      <c r="K114" s="281"/>
    </row>
    <row r="115" spans="1:12" s="41" customFormat="1" ht="22.5" customHeight="1" x14ac:dyDescent="0.25">
      <c r="A115" s="245">
        <v>3</v>
      </c>
      <c r="B115" s="1125" t="s">
        <v>200</v>
      </c>
      <c r="C115" s="1125"/>
      <c r="D115" s="1125"/>
      <c r="E115" s="1125"/>
      <c r="F115" s="1125"/>
      <c r="G115" s="1125"/>
      <c r="H115" s="1125"/>
      <c r="I115" s="1125"/>
      <c r="J115" s="246" t="s">
        <v>199</v>
      </c>
      <c r="K115" s="300"/>
    </row>
    <row r="116" spans="1:12" s="41" customFormat="1" ht="22.5" customHeight="1" x14ac:dyDescent="0.25">
      <c r="A116" s="247" t="s">
        <v>135</v>
      </c>
      <c r="B116" s="1089" t="s">
        <v>904</v>
      </c>
      <c r="C116" s="1090"/>
      <c r="D116" s="1090"/>
      <c r="E116" s="1090"/>
      <c r="F116" s="1090"/>
      <c r="G116" s="1090"/>
      <c r="H116" s="1091"/>
      <c r="I116" s="100">
        <f>1/12*0.055</f>
        <v>4.5833333333333334E-3</v>
      </c>
      <c r="J116" s="248">
        <f>((I116*$J$64))</f>
        <v>0</v>
      </c>
      <c r="K116" s="61" t="s">
        <v>198</v>
      </c>
      <c r="L116" s="61" t="s">
        <v>198</v>
      </c>
    </row>
    <row r="117" spans="1:12" s="41" customFormat="1" ht="22.5" customHeight="1" x14ac:dyDescent="0.25">
      <c r="A117" s="247" t="s">
        <v>133</v>
      </c>
      <c r="B117" s="1092" t="s">
        <v>197</v>
      </c>
      <c r="C117" s="1093"/>
      <c r="D117" s="1093"/>
      <c r="E117" s="1093"/>
      <c r="F117" s="1093"/>
      <c r="G117" s="1093"/>
      <c r="H117" s="1094"/>
      <c r="I117" s="101">
        <f>I116*8%</f>
        <v>3.6666666666666667E-4</v>
      </c>
      <c r="J117" s="248">
        <f t="shared" ref="J117:J121" si="1">I117*$J$64</f>
        <v>0</v>
      </c>
      <c r="K117" s="61" t="s">
        <v>196</v>
      </c>
      <c r="L117" s="61" t="s">
        <v>196</v>
      </c>
    </row>
    <row r="118" spans="1:12" s="41" customFormat="1" ht="22.5" customHeight="1" x14ac:dyDescent="0.25">
      <c r="A118" s="247" t="s">
        <v>131</v>
      </c>
      <c r="B118" s="1169" t="s">
        <v>195</v>
      </c>
      <c r="C118" s="1169"/>
      <c r="D118" s="1169"/>
      <c r="E118" s="1169"/>
      <c r="F118" s="1169"/>
      <c r="G118" s="1169"/>
      <c r="H118" s="1169"/>
      <c r="I118" s="102">
        <v>0.02</v>
      </c>
      <c r="J118" s="248">
        <f>I118*$J$64</f>
        <v>0</v>
      </c>
      <c r="K118" s="61" t="s">
        <v>555</v>
      </c>
      <c r="L118" s="61" t="s">
        <v>555</v>
      </c>
    </row>
    <row r="119" spans="1:12" s="41" customFormat="1" ht="22.5" customHeight="1" x14ac:dyDescent="0.25">
      <c r="A119" s="247" t="s">
        <v>129</v>
      </c>
      <c r="B119" s="1092" t="s">
        <v>869</v>
      </c>
      <c r="C119" s="1093"/>
      <c r="D119" s="1093"/>
      <c r="E119" s="1093"/>
      <c r="F119" s="1093"/>
      <c r="G119" s="1093"/>
      <c r="H119" s="1094"/>
      <c r="I119" s="100">
        <f>((1/30)*7)/12</f>
        <v>1.9444444444444445E-2</v>
      </c>
      <c r="J119" s="248">
        <f>(I119*$J$64)</f>
        <v>0</v>
      </c>
      <c r="K119" s="61" t="s">
        <v>194</v>
      </c>
      <c r="L119" s="61" t="s">
        <v>194</v>
      </c>
    </row>
    <row r="120" spans="1:12" s="41" customFormat="1" ht="22.5" customHeight="1" x14ac:dyDescent="0.25">
      <c r="A120" s="247" t="s">
        <v>127</v>
      </c>
      <c r="B120" s="1092" t="s">
        <v>193</v>
      </c>
      <c r="C120" s="1093"/>
      <c r="D120" s="1093"/>
      <c r="E120" s="1093"/>
      <c r="F120" s="1093"/>
      <c r="G120" s="1093"/>
      <c r="H120" s="1094"/>
      <c r="I120" s="100">
        <f>I86*I119</f>
        <v>6.5722222222222224E-3</v>
      </c>
      <c r="J120" s="248">
        <f t="shared" si="1"/>
        <v>0</v>
      </c>
      <c r="K120" s="61" t="s">
        <v>192</v>
      </c>
      <c r="L120" s="61" t="s">
        <v>192</v>
      </c>
    </row>
    <row r="121" spans="1:12" s="38" customFormat="1" ht="22.5" customHeight="1" x14ac:dyDescent="0.25">
      <c r="A121" s="241" t="s">
        <v>124</v>
      </c>
      <c r="B121" s="928" t="s">
        <v>191</v>
      </c>
      <c r="C121" s="928"/>
      <c r="D121" s="928"/>
      <c r="E121" s="928"/>
      <c r="F121" s="928"/>
      <c r="G121" s="928"/>
      <c r="H121" s="928"/>
      <c r="I121" s="100">
        <v>0.02</v>
      </c>
      <c r="J121" s="237">
        <f t="shared" si="1"/>
        <v>0</v>
      </c>
      <c r="K121" s="48" t="s">
        <v>190</v>
      </c>
      <c r="L121" s="48" t="s">
        <v>190</v>
      </c>
    </row>
    <row r="122" spans="1:12" s="38" customFormat="1" ht="22.5" customHeight="1" x14ac:dyDescent="0.25">
      <c r="A122" s="939" t="s">
        <v>4</v>
      </c>
      <c r="B122" s="940"/>
      <c r="C122" s="940"/>
      <c r="D122" s="940"/>
      <c r="E122" s="940"/>
      <c r="F122" s="940"/>
      <c r="G122" s="940"/>
      <c r="H122" s="940"/>
      <c r="I122" s="92">
        <f>SUM(I116:I121)</f>
        <v>7.0966666666666664E-2</v>
      </c>
      <c r="J122" s="242">
        <f>SUM(J116:J121)</f>
        <v>0</v>
      </c>
      <c r="K122" s="276"/>
      <c r="L122" s="264"/>
    </row>
    <row r="123" spans="1:12" s="38" customFormat="1" ht="30" customHeight="1" x14ac:dyDescent="0.25">
      <c r="A123" s="1114" t="s">
        <v>885</v>
      </c>
      <c r="B123" s="1115"/>
      <c r="C123" s="1115"/>
      <c r="D123" s="1115"/>
      <c r="E123" s="1115"/>
      <c r="F123" s="1115"/>
      <c r="G123" s="1115"/>
      <c r="H123" s="1115"/>
      <c r="I123" s="1115"/>
      <c r="J123" s="1116"/>
      <c r="K123" s="276"/>
    </row>
    <row r="124" spans="1:12" s="38" customFormat="1" ht="29.25" customHeight="1" x14ac:dyDescent="0.25">
      <c r="A124" s="1114" t="s">
        <v>626</v>
      </c>
      <c r="B124" s="1115"/>
      <c r="C124" s="1115"/>
      <c r="D124" s="1115"/>
      <c r="E124" s="1115"/>
      <c r="F124" s="1115"/>
      <c r="G124" s="1115"/>
      <c r="H124" s="1115"/>
      <c r="I124" s="1115"/>
      <c r="J124" s="1116"/>
      <c r="K124" s="276"/>
    </row>
    <row r="125" spans="1:12" s="41" customFormat="1" ht="22.5" customHeight="1" thickBot="1" x14ac:dyDescent="0.3">
      <c r="A125" s="1079"/>
      <c r="B125" s="1080"/>
      <c r="C125" s="1080"/>
      <c r="D125" s="1080"/>
      <c r="E125" s="1080"/>
      <c r="F125" s="1080"/>
      <c r="G125" s="1080"/>
      <c r="H125" s="1080"/>
      <c r="I125" s="1080"/>
      <c r="J125" s="1081"/>
      <c r="K125" s="276"/>
    </row>
    <row r="126" spans="1:12" s="38" customFormat="1" ht="22.5" customHeight="1" x14ac:dyDescent="0.25">
      <c r="A126" s="936" t="s">
        <v>189</v>
      </c>
      <c r="B126" s="937"/>
      <c r="C126" s="937"/>
      <c r="D126" s="937"/>
      <c r="E126" s="937"/>
      <c r="F126" s="937"/>
      <c r="G126" s="937"/>
      <c r="H126" s="937"/>
      <c r="I126" s="937"/>
      <c r="J126" s="938"/>
      <c r="K126" s="281"/>
    </row>
    <row r="127" spans="1:12" s="38" customFormat="1" ht="47.25" customHeight="1" x14ac:dyDescent="0.25">
      <c r="A127" s="941" t="s">
        <v>188</v>
      </c>
      <c r="B127" s="942"/>
      <c r="C127" s="942"/>
      <c r="D127" s="942"/>
      <c r="E127" s="942"/>
      <c r="F127" s="942"/>
      <c r="G127" s="942"/>
      <c r="H127" s="942"/>
      <c r="I127" s="942"/>
      <c r="J127" s="943"/>
      <c r="K127" s="280"/>
    </row>
    <row r="128" spans="1:12" s="38" customFormat="1" ht="22.5" customHeight="1" x14ac:dyDescent="0.25">
      <c r="A128" s="927" t="s">
        <v>187</v>
      </c>
      <c r="B128" s="928"/>
      <c r="C128" s="928"/>
      <c r="D128" s="928"/>
      <c r="E128" s="928"/>
      <c r="F128" s="928"/>
      <c r="G128" s="928"/>
      <c r="H128" s="928"/>
      <c r="I128" s="928"/>
      <c r="J128" s="249">
        <f>J131+J64+J71+J72</f>
        <v>0</v>
      </c>
      <c r="K128" s="298"/>
    </row>
    <row r="129" spans="1:11" s="38" customFormat="1" ht="22.5" customHeight="1" x14ac:dyDescent="0.25">
      <c r="A129" s="927"/>
      <c r="B129" s="928"/>
      <c r="C129" s="928"/>
      <c r="D129" s="928"/>
      <c r="E129" s="928"/>
      <c r="F129" s="928"/>
      <c r="G129" s="928"/>
      <c r="H129" s="928"/>
      <c r="I129" s="928"/>
      <c r="J129" s="1103"/>
      <c r="K129" s="282"/>
    </row>
    <row r="130" spans="1:11" s="38" customFormat="1" ht="22.5" customHeight="1" x14ac:dyDescent="0.25">
      <c r="A130" s="239" t="s">
        <v>170</v>
      </c>
      <c r="B130" s="950" t="s">
        <v>169</v>
      </c>
      <c r="C130" s="950"/>
      <c r="D130" s="950"/>
      <c r="E130" s="950"/>
      <c r="F130" s="950"/>
      <c r="G130" s="950"/>
      <c r="H130" s="950"/>
      <c r="I130" s="950"/>
      <c r="J130" s="240" t="s">
        <v>136</v>
      </c>
      <c r="K130" s="290"/>
    </row>
    <row r="131" spans="1:11" s="38" customFormat="1" ht="22.5" customHeight="1" x14ac:dyDescent="0.25">
      <c r="A131" s="247" t="s">
        <v>135</v>
      </c>
      <c r="B131" s="1092" t="s">
        <v>186</v>
      </c>
      <c r="C131" s="1093"/>
      <c r="D131" s="1093"/>
      <c r="E131" s="1093"/>
      <c r="F131" s="1093"/>
      <c r="G131" s="1093"/>
      <c r="H131" s="1094"/>
      <c r="I131" s="62">
        <v>9.0749999999999997E-2</v>
      </c>
      <c r="J131" s="248">
        <f>ROUND(($J$64*I131),2)</f>
        <v>0</v>
      </c>
      <c r="K131" s="48" t="s">
        <v>185</v>
      </c>
    </row>
    <row r="132" spans="1:11" s="38" customFormat="1" ht="22.5" customHeight="1" x14ac:dyDescent="0.25">
      <c r="A132" s="247" t="s">
        <v>133</v>
      </c>
      <c r="B132" s="1100" t="s">
        <v>184</v>
      </c>
      <c r="C132" s="1101"/>
      <c r="D132" s="1101"/>
      <c r="E132" s="1101"/>
      <c r="F132" s="1101"/>
      <c r="G132" s="1101"/>
      <c r="H132" s="1102"/>
      <c r="I132" s="62">
        <v>1.6299999999999999E-2</v>
      </c>
      <c r="J132" s="248">
        <f>ROUND(($J$128*I132),2)</f>
        <v>0</v>
      </c>
      <c r="K132" s="48" t="s">
        <v>183</v>
      </c>
    </row>
    <row r="133" spans="1:11" s="38" customFormat="1" ht="22.5" customHeight="1" x14ac:dyDescent="0.25">
      <c r="A133" s="247" t="s">
        <v>131</v>
      </c>
      <c r="B133" s="1100" t="s">
        <v>182</v>
      </c>
      <c r="C133" s="1101"/>
      <c r="D133" s="1101"/>
      <c r="E133" s="1101"/>
      <c r="F133" s="1101"/>
      <c r="G133" s="1101"/>
      <c r="H133" s="1102"/>
      <c r="I133" s="62">
        <f>(0.02%)</f>
        <v>2.0000000000000001E-4</v>
      </c>
      <c r="J133" s="248">
        <f>ROUND(($J$128*I133),2)</f>
        <v>0</v>
      </c>
      <c r="K133" s="48" t="s">
        <v>181</v>
      </c>
    </row>
    <row r="134" spans="1:11" s="38" customFormat="1" ht="22.5" customHeight="1" x14ac:dyDescent="0.25">
      <c r="A134" s="247" t="s">
        <v>129</v>
      </c>
      <c r="B134" s="1100" t="s">
        <v>180</v>
      </c>
      <c r="C134" s="1101"/>
      <c r="D134" s="1101"/>
      <c r="E134" s="1101"/>
      <c r="F134" s="1101"/>
      <c r="G134" s="1101"/>
      <c r="H134" s="1102"/>
      <c r="I134" s="62">
        <f>+(0.33%)</f>
        <v>3.3E-3</v>
      </c>
      <c r="J134" s="248">
        <f>ROUND(($J$128*I134),2)</f>
        <v>0</v>
      </c>
      <c r="K134" s="48" t="s">
        <v>179</v>
      </c>
    </row>
    <row r="135" spans="1:11" s="38" customFormat="1" ht="22.5" customHeight="1" x14ac:dyDescent="0.25">
      <c r="A135" s="247" t="s">
        <v>127</v>
      </c>
      <c r="B135" s="1100" t="s">
        <v>178</v>
      </c>
      <c r="C135" s="1101"/>
      <c r="D135" s="1101"/>
      <c r="E135" s="1101"/>
      <c r="F135" s="1101"/>
      <c r="G135" s="1101"/>
      <c r="H135" s="1102"/>
      <c r="I135" s="62">
        <v>5.5000000000000003E-4</v>
      </c>
      <c r="J135" s="248">
        <f>ROUND(($J$128*I135),2)</f>
        <v>0</v>
      </c>
      <c r="K135" s="48" t="s">
        <v>177</v>
      </c>
    </row>
    <row r="136" spans="1:11" s="38" customFormat="1" ht="22.5" customHeight="1" x14ac:dyDescent="0.25">
      <c r="A136" s="247" t="s">
        <v>124</v>
      </c>
      <c r="B136" s="1100" t="s">
        <v>176</v>
      </c>
      <c r="C136" s="1101"/>
      <c r="D136" s="1101"/>
      <c r="E136" s="1101"/>
      <c r="F136" s="1101"/>
      <c r="G136" s="1101"/>
      <c r="H136" s="1102"/>
      <c r="I136" s="62">
        <v>0</v>
      </c>
      <c r="J136" s="248">
        <f>ROUND(($J$128*I136),2)</f>
        <v>0</v>
      </c>
      <c r="K136" s="301"/>
    </row>
    <row r="137" spans="1:11" s="38" customFormat="1" ht="22.5" customHeight="1" x14ac:dyDescent="0.25">
      <c r="A137" s="1072" t="s">
        <v>4</v>
      </c>
      <c r="B137" s="1073"/>
      <c r="C137" s="1073"/>
      <c r="D137" s="1073"/>
      <c r="E137" s="1073"/>
      <c r="F137" s="1073"/>
      <c r="G137" s="1073"/>
      <c r="H137" s="1074"/>
      <c r="I137" s="874">
        <f>SUM(I131:I136)</f>
        <v>0.11109999999999999</v>
      </c>
      <c r="J137" s="242">
        <f>SUM(J131:J136)</f>
        <v>0</v>
      </c>
      <c r="K137" s="301"/>
    </row>
    <row r="138" spans="1:11" s="38" customFormat="1" ht="22.5" customHeight="1" x14ac:dyDescent="0.25">
      <c r="A138" s="947" t="s">
        <v>175</v>
      </c>
      <c r="B138" s="948"/>
      <c r="C138" s="948"/>
      <c r="D138" s="948"/>
      <c r="E138" s="948"/>
      <c r="F138" s="948"/>
      <c r="G138" s="948"/>
      <c r="H138" s="948"/>
      <c r="I138" s="948"/>
      <c r="J138" s="949"/>
      <c r="K138" s="289"/>
    </row>
    <row r="139" spans="1:11" s="38" customFormat="1" ht="22.5" customHeight="1" x14ac:dyDescent="0.25">
      <c r="A139" s="239" t="s">
        <v>174</v>
      </c>
      <c r="B139" s="950" t="s">
        <v>167</v>
      </c>
      <c r="C139" s="950"/>
      <c r="D139" s="950"/>
      <c r="E139" s="950"/>
      <c r="F139" s="950"/>
      <c r="G139" s="950"/>
      <c r="H139" s="950"/>
      <c r="I139" s="950"/>
      <c r="J139" s="240" t="s">
        <v>136</v>
      </c>
      <c r="K139" s="290"/>
    </row>
    <row r="140" spans="1:11" s="38" customFormat="1" ht="22.5" customHeight="1" x14ac:dyDescent="0.25">
      <c r="A140" s="241" t="s">
        <v>135</v>
      </c>
      <c r="B140" s="932" t="s">
        <v>173</v>
      </c>
      <c r="C140" s="932"/>
      <c r="D140" s="932"/>
      <c r="E140" s="932"/>
      <c r="F140" s="932"/>
      <c r="G140" s="932"/>
      <c r="H140" s="932"/>
      <c r="I140" s="932"/>
      <c r="J140" s="237">
        <v>0</v>
      </c>
      <c r="K140" s="257"/>
    </row>
    <row r="141" spans="1:11" s="38" customFormat="1" ht="22.5" customHeight="1" x14ac:dyDescent="0.25">
      <c r="A141" s="1126" t="s">
        <v>4</v>
      </c>
      <c r="B141" s="1127"/>
      <c r="C141" s="1127"/>
      <c r="D141" s="1127"/>
      <c r="E141" s="1127"/>
      <c r="F141" s="1127"/>
      <c r="G141" s="1127"/>
      <c r="H141" s="1127"/>
      <c r="I141" s="1128"/>
      <c r="J141" s="242">
        <f>SUM(J140)</f>
        <v>0</v>
      </c>
      <c r="K141" s="291"/>
    </row>
    <row r="142" spans="1:11" s="38" customFormat="1" ht="22.5" hidden="1" customHeight="1" x14ac:dyDescent="0.25">
      <c r="A142" s="107"/>
      <c r="B142" s="103"/>
      <c r="C142" s="103"/>
      <c r="D142" s="103"/>
      <c r="E142" s="103"/>
      <c r="F142" s="103"/>
      <c r="G142" s="103"/>
      <c r="H142" s="103"/>
      <c r="I142" s="103"/>
      <c r="J142" s="108"/>
      <c r="K142" s="276"/>
    </row>
    <row r="143" spans="1:11" s="38" customFormat="1" ht="22.5" customHeight="1" thickBot="1" x14ac:dyDescent="0.3">
      <c r="A143" s="250"/>
      <c r="B143" s="104"/>
      <c r="C143" s="104"/>
      <c r="D143" s="104"/>
      <c r="E143" s="104"/>
      <c r="F143" s="104"/>
      <c r="G143" s="104"/>
      <c r="H143" s="104"/>
      <c r="I143" s="104"/>
      <c r="J143" s="251"/>
      <c r="K143" s="280"/>
    </row>
    <row r="144" spans="1:11" s="38" customFormat="1" ht="22.5" customHeight="1" thickBot="1" x14ac:dyDescent="0.3">
      <c r="A144" s="1097" t="s">
        <v>172</v>
      </c>
      <c r="B144" s="1098"/>
      <c r="C144" s="1098"/>
      <c r="D144" s="1098"/>
      <c r="E144" s="1098"/>
      <c r="F144" s="1098"/>
      <c r="G144" s="1098"/>
      <c r="H144" s="1098"/>
      <c r="I144" s="1098"/>
      <c r="J144" s="1099"/>
      <c r="K144" s="297"/>
    </row>
    <row r="145" spans="1:11" s="38" customFormat="1" ht="22.5" customHeight="1" x14ac:dyDescent="0.25">
      <c r="A145" s="57">
        <v>4</v>
      </c>
      <c r="B145" s="1107" t="s">
        <v>171</v>
      </c>
      <c r="C145" s="1108"/>
      <c r="D145" s="1108"/>
      <c r="E145" s="1108"/>
      <c r="F145" s="1108"/>
      <c r="G145" s="1108"/>
      <c r="H145" s="1108"/>
      <c r="I145" s="1109"/>
      <c r="J145" s="58" t="s">
        <v>136</v>
      </c>
      <c r="K145" s="279"/>
    </row>
    <row r="146" spans="1:11" s="38" customFormat="1" ht="22.5" customHeight="1" x14ac:dyDescent="0.25">
      <c r="A146" s="59" t="s">
        <v>170</v>
      </c>
      <c r="B146" s="1110" t="s">
        <v>169</v>
      </c>
      <c r="C146" s="1111"/>
      <c r="D146" s="1111"/>
      <c r="E146" s="1111"/>
      <c r="F146" s="1111"/>
      <c r="G146" s="1111"/>
      <c r="H146" s="1111"/>
      <c r="I146" s="1112"/>
      <c r="J146" s="98">
        <f>J137</f>
        <v>0</v>
      </c>
      <c r="K146" s="298"/>
    </row>
    <row r="147" spans="1:11" s="38" customFormat="1" ht="22.5" customHeight="1" x14ac:dyDescent="0.25">
      <c r="A147" s="59" t="s">
        <v>168</v>
      </c>
      <c r="B147" s="1110" t="s">
        <v>167</v>
      </c>
      <c r="C147" s="1111"/>
      <c r="D147" s="1111"/>
      <c r="E147" s="1111"/>
      <c r="F147" s="1111"/>
      <c r="G147" s="1111"/>
      <c r="H147" s="1111"/>
      <c r="I147" s="1112"/>
      <c r="J147" s="98">
        <f>J141</f>
        <v>0</v>
      </c>
      <c r="K147" s="298"/>
    </row>
    <row r="148" spans="1:11" s="38" customFormat="1" ht="22.5" customHeight="1" thickBot="1" x14ac:dyDescent="0.3">
      <c r="A148" s="1104" t="s">
        <v>4</v>
      </c>
      <c r="B148" s="1105"/>
      <c r="C148" s="1105"/>
      <c r="D148" s="1105"/>
      <c r="E148" s="1105"/>
      <c r="F148" s="1105"/>
      <c r="G148" s="1105"/>
      <c r="H148" s="1105"/>
      <c r="I148" s="1105"/>
      <c r="J148" s="99">
        <f>SUM(J146+J147)</f>
        <v>0</v>
      </c>
      <c r="K148" s="299"/>
    </row>
    <row r="149" spans="1:11" s="41" customFormat="1" ht="22.5" customHeight="1" thickBot="1" x14ac:dyDescent="0.3">
      <c r="A149" s="1079"/>
      <c r="B149" s="1080"/>
      <c r="C149" s="1080"/>
      <c r="D149" s="1080"/>
      <c r="E149" s="1080"/>
      <c r="F149" s="1080"/>
      <c r="G149" s="1080"/>
      <c r="H149" s="1080"/>
      <c r="I149" s="1080"/>
      <c r="J149" s="1081"/>
      <c r="K149" s="276"/>
    </row>
    <row r="150" spans="1:11" s="38" customFormat="1" ht="22.5" customHeight="1" thickBot="1" x14ac:dyDescent="0.3">
      <c r="A150" s="936" t="s">
        <v>166</v>
      </c>
      <c r="B150" s="937"/>
      <c r="C150" s="937"/>
      <c r="D150" s="937"/>
      <c r="E150" s="937"/>
      <c r="F150" s="937"/>
      <c r="G150" s="937"/>
      <c r="H150" s="937"/>
      <c r="I150" s="937"/>
      <c r="J150" s="938"/>
      <c r="K150" s="281"/>
    </row>
    <row r="151" spans="1:11" s="38" customFormat="1" ht="22.5" customHeight="1" x14ac:dyDescent="0.25">
      <c r="A151" s="57">
        <v>5</v>
      </c>
      <c r="B151" s="1107" t="s">
        <v>165</v>
      </c>
      <c r="C151" s="1108"/>
      <c r="D151" s="1108"/>
      <c r="E151" s="1108"/>
      <c r="F151" s="1108"/>
      <c r="G151" s="1108"/>
      <c r="H151" s="1108"/>
      <c r="I151" s="1109"/>
      <c r="J151" s="58" t="s">
        <v>136</v>
      </c>
      <c r="K151" s="279"/>
    </row>
    <row r="152" spans="1:11" s="38" customFormat="1" ht="22.5" customHeight="1" x14ac:dyDescent="0.25">
      <c r="A152" s="241" t="s">
        <v>135</v>
      </c>
      <c r="B152" s="932" t="s">
        <v>164</v>
      </c>
      <c r="C152" s="932"/>
      <c r="D152" s="932"/>
      <c r="E152" s="932"/>
      <c r="F152" s="932"/>
      <c r="G152" s="932"/>
      <c r="H152" s="932"/>
      <c r="I152" s="932"/>
      <c r="J152" s="248">
        <f>'INSUMOS - Limpeza'!J113</f>
        <v>0</v>
      </c>
      <c r="K152" s="301"/>
    </row>
    <row r="153" spans="1:11" s="38" customFormat="1" ht="22.5" customHeight="1" x14ac:dyDescent="0.25">
      <c r="A153" s="241" t="s">
        <v>133</v>
      </c>
      <c r="B153" s="932" t="s">
        <v>163</v>
      </c>
      <c r="C153" s="932"/>
      <c r="D153" s="932"/>
      <c r="E153" s="932"/>
      <c r="F153" s="932"/>
      <c r="G153" s="932"/>
      <c r="H153" s="932"/>
      <c r="I153" s="932"/>
      <c r="J153" s="111">
        <f>'INSUMOS - Limpeza'!J105</f>
        <v>0</v>
      </c>
      <c r="K153" s="302"/>
    </row>
    <row r="154" spans="1:11" s="38" customFormat="1" ht="22.5" customHeight="1" x14ac:dyDescent="0.25">
      <c r="A154" s="241" t="s">
        <v>131</v>
      </c>
      <c r="B154" s="932" t="s">
        <v>162</v>
      </c>
      <c r="C154" s="932"/>
      <c r="D154" s="932"/>
      <c r="E154" s="932"/>
      <c r="F154" s="932"/>
      <c r="G154" s="932"/>
      <c r="H154" s="932"/>
      <c r="I154" s="932"/>
      <c r="J154" s="111">
        <f>'INSUMOS - Limpeza'!J109</f>
        <v>0</v>
      </c>
      <c r="K154" s="302"/>
    </row>
    <row r="155" spans="1:11" s="38" customFormat="1" ht="22.5" customHeight="1" x14ac:dyDescent="0.25">
      <c r="A155" s="241" t="s">
        <v>129</v>
      </c>
      <c r="B155" s="932" t="s">
        <v>161</v>
      </c>
      <c r="C155" s="932"/>
      <c r="D155" s="932"/>
      <c r="E155" s="932"/>
      <c r="F155" s="932"/>
      <c r="G155" s="932"/>
      <c r="H155" s="932"/>
      <c r="I155" s="932"/>
      <c r="J155" s="111">
        <v>0</v>
      </c>
      <c r="K155" s="302"/>
    </row>
    <row r="156" spans="1:11" s="38" customFormat="1" ht="22.5" customHeight="1" x14ac:dyDescent="0.25">
      <c r="A156" s="1126" t="s">
        <v>160</v>
      </c>
      <c r="B156" s="1127"/>
      <c r="C156" s="1127"/>
      <c r="D156" s="1127"/>
      <c r="E156" s="1127"/>
      <c r="F156" s="1127"/>
      <c r="G156" s="1127"/>
      <c r="H156" s="1127"/>
      <c r="I156" s="1128"/>
      <c r="J156" s="242">
        <f>SUM(J152:J155)</f>
        <v>0</v>
      </c>
      <c r="K156" s="291"/>
    </row>
    <row r="157" spans="1:11" s="38" customFormat="1" ht="22.5" customHeight="1" x14ac:dyDescent="0.25">
      <c r="A157" s="1006"/>
      <c r="B157" s="1007"/>
      <c r="C157" s="1007"/>
      <c r="D157" s="1007"/>
      <c r="E157" s="1007"/>
      <c r="F157" s="1007"/>
      <c r="G157" s="1007"/>
      <c r="H157" s="1007"/>
      <c r="I157" s="1007"/>
      <c r="J157" s="1008"/>
      <c r="K157" s="276"/>
    </row>
    <row r="158" spans="1:11" s="38" customFormat="1" ht="22.5" customHeight="1" x14ac:dyDescent="0.25">
      <c r="A158" s="979" t="s">
        <v>159</v>
      </c>
      <c r="B158" s="980"/>
      <c r="C158" s="980"/>
      <c r="D158" s="980"/>
      <c r="E158" s="980"/>
      <c r="F158" s="980"/>
      <c r="G158" s="980"/>
      <c r="H158" s="980"/>
      <c r="I158" s="980"/>
      <c r="J158" s="981"/>
      <c r="K158" s="303"/>
    </row>
    <row r="159" spans="1:11" s="41" customFormat="1" ht="22.5" customHeight="1" thickBot="1" x14ac:dyDescent="0.3">
      <c r="A159" s="1079"/>
      <c r="B159" s="1080"/>
      <c r="C159" s="1080"/>
      <c r="D159" s="1080"/>
      <c r="E159" s="1080"/>
      <c r="F159" s="1080"/>
      <c r="G159" s="1080"/>
      <c r="H159" s="1080"/>
      <c r="I159" s="1080"/>
      <c r="J159" s="1081"/>
      <c r="K159" s="276"/>
    </row>
    <row r="160" spans="1:11" s="38" customFormat="1" ht="22.5" customHeight="1" x14ac:dyDescent="0.25">
      <c r="A160" s="936" t="s">
        <v>158</v>
      </c>
      <c r="B160" s="937"/>
      <c r="C160" s="937"/>
      <c r="D160" s="937"/>
      <c r="E160" s="937"/>
      <c r="F160" s="937"/>
      <c r="G160" s="937"/>
      <c r="H160" s="937"/>
      <c r="I160" s="937"/>
      <c r="J160" s="938"/>
      <c r="K160" s="281"/>
    </row>
    <row r="161" spans="1:12" s="38" customFormat="1" ht="22.5" customHeight="1" x14ac:dyDescent="0.25">
      <c r="A161" s="245">
        <v>6</v>
      </c>
      <c r="B161" s="1106" t="s">
        <v>157</v>
      </c>
      <c r="C161" s="1106"/>
      <c r="D161" s="1106"/>
      <c r="E161" s="1106"/>
      <c r="F161" s="1106"/>
      <c r="G161" s="1106"/>
      <c r="H161" s="1106"/>
      <c r="I161" s="42" t="s">
        <v>156</v>
      </c>
      <c r="J161" s="252" t="s">
        <v>136</v>
      </c>
      <c r="K161" s="275"/>
    </row>
    <row r="162" spans="1:12" s="38" customFormat="1" ht="42" customHeight="1" x14ac:dyDescent="0.25">
      <c r="A162" s="927" t="s">
        <v>155</v>
      </c>
      <c r="B162" s="928"/>
      <c r="C162" s="928"/>
      <c r="D162" s="928"/>
      <c r="E162" s="928"/>
      <c r="F162" s="928"/>
      <c r="G162" s="928"/>
      <c r="H162" s="928"/>
      <c r="I162" s="43" t="s">
        <v>144</v>
      </c>
      <c r="J162" s="237">
        <f>SUM(J64+J112+J122+J148+J156)</f>
        <v>0</v>
      </c>
      <c r="K162" s="257"/>
    </row>
    <row r="163" spans="1:12" s="38" customFormat="1" ht="45" customHeight="1" x14ac:dyDescent="0.25">
      <c r="A163" s="253" t="s">
        <v>135</v>
      </c>
      <c r="B163" s="1088" t="s">
        <v>154</v>
      </c>
      <c r="C163" s="1088"/>
      <c r="D163" s="1088"/>
      <c r="E163" s="1088"/>
      <c r="F163" s="1088"/>
      <c r="G163" s="1088"/>
      <c r="H163" s="1088"/>
      <c r="I163" s="105">
        <f>Resumo!$B$16</f>
        <v>0</v>
      </c>
      <c r="J163" s="113">
        <f>ROUND(I163*J162,2)</f>
        <v>0</v>
      </c>
      <c r="K163" s="304"/>
      <c r="L163" s="63" t="s">
        <v>552</v>
      </c>
    </row>
    <row r="164" spans="1:12" s="38" customFormat="1" ht="48.75" customHeight="1" x14ac:dyDescent="0.25">
      <c r="A164" s="927" t="s">
        <v>153</v>
      </c>
      <c r="B164" s="928"/>
      <c r="C164" s="928"/>
      <c r="D164" s="928"/>
      <c r="E164" s="928"/>
      <c r="F164" s="928"/>
      <c r="G164" s="928"/>
      <c r="H164" s="928"/>
      <c r="I164" s="64" t="s">
        <v>144</v>
      </c>
      <c r="J164" s="237">
        <f>SUM(J64+J112+J122+J148+J156+J163)</f>
        <v>0</v>
      </c>
      <c r="K164" s="257"/>
    </row>
    <row r="165" spans="1:12" s="38" customFormat="1" ht="22.5" customHeight="1" x14ac:dyDescent="0.25">
      <c r="A165" s="253" t="s">
        <v>133</v>
      </c>
      <c r="B165" s="1088" t="s">
        <v>152</v>
      </c>
      <c r="C165" s="1088"/>
      <c r="D165" s="1088"/>
      <c r="E165" s="1088"/>
      <c r="F165" s="1088"/>
      <c r="G165" s="1088"/>
      <c r="H165" s="1088"/>
      <c r="I165" s="105">
        <f>Resumo!$B$17</f>
        <v>0</v>
      </c>
      <c r="J165" s="113">
        <f>ROUND(I165*J164,2)</f>
        <v>0</v>
      </c>
      <c r="K165" s="304"/>
    </row>
    <row r="166" spans="1:12" s="38" customFormat="1" ht="49.5" customHeight="1" x14ac:dyDescent="0.25">
      <c r="A166" s="927" t="s">
        <v>151</v>
      </c>
      <c r="B166" s="928"/>
      <c r="C166" s="928"/>
      <c r="D166" s="928"/>
      <c r="E166" s="928"/>
      <c r="F166" s="928"/>
      <c r="G166" s="928"/>
      <c r="H166" s="928"/>
      <c r="I166" s="64" t="s">
        <v>144</v>
      </c>
      <c r="J166" s="237">
        <f>SUM(J64+J112+J122+J148+J156+J163+J165)</f>
        <v>0</v>
      </c>
      <c r="K166" s="257"/>
    </row>
    <row r="167" spans="1:12" s="38" customFormat="1" ht="22.5" customHeight="1" x14ac:dyDescent="0.25">
      <c r="A167" s="253" t="s">
        <v>131</v>
      </c>
      <c r="B167" s="1088" t="s">
        <v>150</v>
      </c>
      <c r="C167" s="1088"/>
      <c r="D167" s="1088"/>
      <c r="E167" s="1088"/>
      <c r="F167" s="1088"/>
      <c r="G167" s="1088"/>
      <c r="H167" s="1088"/>
      <c r="I167" s="65" t="s">
        <v>144</v>
      </c>
      <c r="J167" s="113" t="s">
        <v>144</v>
      </c>
      <c r="K167" s="304"/>
    </row>
    <row r="168" spans="1:12" s="38" customFormat="1" ht="22.5" customHeight="1" x14ac:dyDescent="0.25">
      <c r="A168" s="241"/>
      <c r="B168" s="932" t="s">
        <v>149</v>
      </c>
      <c r="C168" s="932"/>
      <c r="D168" s="932"/>
      <c r="E168" s="932"/>
      <c r="F168" s="932"/>
      <c r="G168" s="932"/>
      <c r="H168" s="932"/>
      <c r="I168" s="64" t="s">
        <v>144</v>
      </c>
      <c r="J168" s="237" t="s">
        <v>144</v>
      </c>
      <c r="K168" s="257"/>
    </row>
    <row r="169" spans="1:12" s="38" customFormat="1" ht="22.5" customHeight="1" x14ac:dyDescent="0.25">
      <c r="A169" s="241"/>
      <c r="B169" s="932" t="s">
        <v>556</v>
      </c>
      <c r="C169" s="932"/>
      <c r="D169" s="932"/>
      <c r="E169" s="932"/>
      <c r="F169" s="932"/>
      <c r="G169" s="932"/>
      <c r="H169" s="932"/>
      <c r="I169" s="66">
        <f>Resumo!$B$20</f>
        <v>0</v>
      </c>
      <c r="J169" s="237">
        <f>ROUND(($J$166/(1-$I$178))*I169,2)</f>
        <v>0</v>
      </c>
      <c r="K169" s="257"/>
    </row>
    <row r="170" spans="1:12" s="38" customFormat="1" ht="22.5" customHeight="1" x14ac:dyDescent="0.25">
      <c r="A170" s="241"/>
      <c r="B170" s="932" t="s">
        <v>557</v>
      </c>
      <c r="C170" s="932"/>
      <c r="D170" s="932"/>
      <c r="E170" s="932"/>
      <c r="F170" s="932"/>
      <c r="G170" s="932"/>
      <c r="H170" s="932"/>
      <c r="I170" s="66">
        <f>Resumo!$B$19</f>
        <v>0</v>
      </c>
      <c r="J170" s="237">
        <f>ROUND(($J$166/(1-$I$178))*I170,2)</f>
        <v>0</v>
      </c>
      <c r="K170" s="257"/>
    </row>
    <row r="171" spans="1:12" s="38" customFormat="1" ht="30.75" customHeight="1" x14ac:dyDescent="0.25">
      <c r="A171" s="241"/>
      <c r="B171" s="928" t="s">
        <v>148</v>
      </c>
      <c r="C171" s="928"/>
      <c r="D171" s="928"/>
      <c r="E171" s="928"/>
      <c r="F171" s="928"/>
      <c r="G171" s="928"/>
      <c r="H171" s="928"/>
      <c r="I171" s="66" t="s">
        <v>144</v>
      </c>
      <c r="J171" s="237" t="s">
        <v>144</v>
      </c>
      <c r="K171" s="257"/>
    </row>
    <row r="172" spans="1:12" s="38" customFormat="1" ht="34.5" customHeight="1" x14ac:dyDescent="0.25">
      <c r="A172" s="241"/>
      <c r="B172" s="928" t="s">
        <v>147</v>
      </c>
      <c r="C172" s="928"/>
      <c r="D172" s="928"/>
      <c r="E172" s="928"/>
      <c r="F172" s="928"/>
      <c r="G172" s="928"/>
      <c r="H172" s="928"/>
      <c r="I172" s="66" t="s">
        <v>144</v>
      </c>
      <c r="J172" s="237" t="s">
        <v>144</v>
      </c>
      <c r="K172" s="257"/>
    </row>
    <row r="173" spans="1:12" s="38" customFormat="1" ht="22.5" customHeight="1" x14ac:dyDescent="0.25">
      <c r="A173" s="241"/>
      <c r="B173" s="932" t="s">
        <v>146</v>
      </c>
      <c r="C173" s="932"/>
      <c r="D173" s="932"/>
      <c r="E173" s="932"/>
      <c r="F173" s="932"/>
      <c r="G173" s="932"/>
      <c r="H173" s="932"/>
      <c r="I173" s="66" t="s">
        <v>144</v>
      </c>
      <c r="J173" s="237" t="s">
        <v>144</v>
      </c>
      <c r="K173" s="257"/>
    </row>
    <row r="174" spans="1:12" s="38" customFormat="1" ht="22.5" customHeight="1" x14ac:dyDescent="0.25">
      <c r="A174" s="241"/>
      <c r="B174" s="932" t="s">
        <v>145</v>
      </c>
      <c r="C174" s="932"/>
      <c r="D174" s="932"/>
      <c r="E174" s="932"/>
      <c r="F174" s="932"/>
      <c r="G174" s="932"/>
      <c r="H174" s="932"/>
      <c r="I174" s="66" t="s">
        <v>144</v>
      </c>
      <c r="J174" s="237" t="s">
        <v>144</v>
      </c>
      <c r="K174" s="257"/>
    </row>
    <row r="175" spans="1:12" s="38" customFormat="1" ht="22.5" customHeight="1" x14ac:dyDescent="0.25">
      <c r="A175" s="241"/>
      <c r="B175" s="932" t="s">
        <v>558</v>
      </c>
      <c r="C175" s="932"/>
      <c r="D175" s="932"/>
      <c r="E175" s="932"/>
      <c r="F175" s="932"/>
      <c r="G175" s="932"/>
      <c r="H175" s="932"/>
      <c r="I175" s="66">
        <f>Resumo!$B$22</f>
        <v>0</v>
      </c>
      <c r="J175" s="237">
        <f>ROUND(($J$166/(1-$I$178))*I175,2)</f>
        <v>0</v>
      </c>
      <c r="K175" s="257"/>
    </row>
    <row r="176" spans="1:12" s="38" customFormat="1" ht="22.5" customHeight="1" x14ac:dyDescent="0.25">
      <c r="A176" s="1095" t="s">
        <v>4</v>
      </c>
      <c r="B176" s="1096"/>
      <c r="C176" s="1096"/>
      <c r="D176" s="1096"/>
      <c r="E176" s="1096"/>
      <c r="F176" s="1096"/>
      <c r="G176" s="1096"/>
      <c r="H176" s="1096"/>
      <c r="I176" s="1096"/>
      <c r="J176" s="242">
        <f>SUM(J163+J165+J169+J170+J175)</f>
        <v>0</v>
      </c>
      <c r="K176" s="291"/>
    </row>
    <row r="177" spans="1:11" s="38" customFormat="1" ht="22.5" customHeight="1" x14ac:dyDescent="0.25">
      <c r="A177" s="1006"/>
      <c r="B177" s="1007"/>
      <c r="C177" s="1007"/>
      <c r="D177" s="1007"/>
      <c r="E177" s="1007"/>
      <c r="F177" s="1007"/>
      <c r="G177" s="1007"/>
      <c r="H177" s="1007"/>
      <c r="I177" s="1007"/>
      <c r="J177" s="1008"/>
      <c r="K177" s="276"/>
    </row>
    <row r="178" spans="1:11" s="38" customFormat="1" ht="22.5" customHeight="1" x14ac:dyDescent="0.25">
      <c r="A178" s="925" t="s">
        <v>143</v>
      </c>
      <c r="B178" s="926"/>
      <c r="C178" s="926"/>
      <c r="D178" s="926"/>
      <c r="E178" s="926"/>
      <c r="F178" s="926"/>
      <c r="G178" s="926"/>
      <c r="H178" s="926"/>
      <c r="I178" s="64">
        <f>SUM(I169:I175)</f>
        <v>0</v>
      </c>
      <c r="J178" s="112">
        <f>SUM(J169:J175)</f>
        <v>0</v>
      </c>
      <c r="K178" s="293"/>
    </row>
    <row r="179" spans="1:11" s="38" customFormat="1" ht="22.5" customHeight="1" x14ac:dyDescent="0.25">
      <c r="A179" s="1129" t="s">
        <v>142</v>
      </c>
      <c r="B179" s="1130"/>
      <c r="C179" s="1131"/>
      <c r="D179" s="1075" t="s">
        <v>141</v>
      </c>
      <c r="E179" s="1075"/>
      <c r="F179" s="1075"/>
      <c r="G179" s="1075"/>
      <c r="H179" s="1075"/>
      <c r="I179" s="1075"/>
      <c r="J179" s="1076"/>
      <c r="K179" s="305"/>
    </row>
    <row r="180" spans="1:11" s="38" customFormat="1" ht="22.5" customHeight="1" x14ac:dyDescent="0.25">
      <c r="A180" s="1132"/>
      <c r="B180" s="1133"/>
      <c r="C180" s="1134"/>
      <c r="D180" s="1077" t="s">
        <v>140</v>
      </c>
      <c r="E180" s="1077"/>
      <c r="F180" s="1077"/>
      <c r="G180" s="1077"/>
      <c r="H180" s="1077"/>
      <c r="I180" s="1077"/>
      <c r="J180" s="1078"/>
      <c r="K180" s="306"/>
    </row>
    <row r="181" spans="1:11" s="41" customFormat="1" ht="22.5" customHeight="1" x14ac:dyDescent="0.25">
      <c r="A181" s="1079"/>
      <c r="B181" s="1080"/>
      <c r="C181" s="1080"/>
      <c r="D181" s="1080"/>
      <c r="E181" s="1080"/>
      <c r="F181" s="1080"/>
      <c r="G181" s="1080"/>
      <c r="H181" s="1080"/>
      <c r="I181" s="1080"/>
      <c r="J181" s="1081"/>
      <c r="K181" s="276"/>
    </row>
    <row r="182" spans="1:11" s="38" customFormat="1" ht="44.25" customHeight="1" x14ac:dyDescent="0.25">
      <c r="A182" s="941" t="s">
        <v>139</v>
      </c>
      <c r="B182" s="942"/>
      <c r="C182" s="942"/>
      <c r="D182" s="942"/>
      <c r="E182" s="942"/>
      <c r="F182" s="942"/>
      <c r="G182" s="942"/>
      <c r="H182" s="942"/>
      <c r="I182" s="942"/>
      <c r="J182" s="943"/>
      <c r="K182" s="280"/>
    </row>
    <row r="183" spans="1:11" s="41" customFormat="1" ht="22.5" customHeight="1" thickBot="1" x14ac:dyDescent="0.3">
      <c r="A183" s="1082"/>
      <c r="B183" s="1083"/>
      <c r="C183" s="1083"/>
      <c r="D183" s="1083"/>
      <c r="E183" s="1083"/>
      <c r="F183" s="1083"/>
      <c r="G183" s="1083"/>
      <c r="H183" s="1083"/>
      <c r="I183" s="1083"/>
      <c r="J183" s="1084"/>
      <c r="K183" s="276"/>
    </row>
    <row r="184" spans="1:11" s="38" customFormat="1" ht="36.75" customHeight="1" thickBot="1" x14ac:dyDescent="0.3">
      <c r="A184" s="1085" t="s">
        <v>138</v>
      </c>
      <c r="B184" s="1086"/>
      <c r="C184" s="1086"/>
      <c r="D184" s="1086"/>
      <c r="E184" s="1086"/>
      <c r="F184" s="1086"/>
      <c r="G184" s="1086"/>
      <c r="H184" s="1086"/>
      <c r="I184" s="1086"/>
      <c r="J184" s="1087"/>
      <c r="K184" s="281"/>
    </row>
    <row r="185" spans="1:11" s="38" customFormat="1" ht="22.5" customHeight="1" x14ac:dyDescent="0.25">
      <c r="A185" s="1065" t="s">
        <v>137</v>
      </c>
      <c r="B185" s="1066"/>
      <c r="C185" s="1066"/>
      <c r="D185" s="1066"/>
      <c r="E185" s="1066"/>
      <c r="F185" s="1066"/>
      <c r="G185" s="1066"/>
      <c r="H185" s="1066"/>
      <c r="I185" s="1066"/>
      <c r="J185" s="67" t="s">
        <v>136</v>
      </c>
      <c r="K185" s="286"/>
    </row>
    <row r="186" spans="1:11" s="38" customFormat="1" ht="22.5" customHeight="1" x14ac:dyDescent="0.25">
      <c r="A186" s="68" t="s">
        <v>135</v>
      </c>
      <c r="B186" s="1067" t="s">
        <v>134</v>
      </c>
      <c r="C186" s="1067"/>
      <c r="D186" s="1067"/>
      <c r="E186" s="1067"/>
      <c r="F186" s="1067"/>
      <c r="G186" s="1067"/>
      <c r="H186" s="1067"/>
      <c r="I186" s="1067"/>
      <c r="J186" s="110">
        <f>J64</f>
        <v>0</v>
      </c>
      <c r="K186" s="296"/>
    </row>
    <row r="187" spans="1:11" s="38" customFormat="1" ht="22.5" customHeight="1" x14ac:dyDescent="0.25">
      <c r="A187" s="68" t="s">
        <v>133</v>
      </c>
      <c r="B187" s="1067" t="s">
        <v>132</v>
      </c>
      <c r="C187" s="1067"/>
      <c r="D187" s="1067"/>
      <c r="E187" s="1067"/>
      <c r="F187" s="1067"/>
      <c r="G187" s="1067"/>
      <c r="H187" s="1067"/>
      <c r="I187" s="1067"/>
      <c r="J187" s="110">
        <f>J112</f>
        <v>0</v>
      </c>
      <c r="K187" s="296"/>
    </row>
    <row r="188" spans="1:11" s="38" customFormat="1" ht="22.5" customHeight="1" x14ac:dyDescent="0.25">
      <c r="A188" s="68" t="s">
        <v>131</v>
      </c>
      <c r="B188" s="1067" t="s">
        <v>130</v>
      </c>
      <c r="C188" s="1067"/>
      <c r="D188" s="1067"/>
      <c r="E188" s="1067"/>
      <c r="F188" s="1067"/>
      <c r="G188" s="1067"/>
      <c r="H188" s="1067"/>
      <c r="I188" s="1067"/>
      <c r="J188" s="110">
        <f>J122</f>
        <v>0</v>
      </c>
      <c r="K188" s="296"/>
    </row>
    <row r="189" spans="1:11" s="38" customFormat="1" ht="22.5" customHeight="1" x14ac:dyDescent="0.25">
      <c r="A189" s="68" t="s">
        <v>129</v>
      </c>
      <c r="B189" s="1067" t="s">
        <v>128</v>
      </c>
      <c r="C189" s="1067"/>
      <c r="D189" s="1067"/>
      <c r="E189" s="1067"/>
      <c r="F189" s="1067"/>
      <c r="G189" s="1067"/>
      <c r="H189" s="1067"/>
      <c r="I189" s="1067"/>
      <c r="J189" s="110">
        <f>J148</f>
        <v>0</v>
      </c>
      <c r="K189" s="296"/>
    </row>
    <row r="190" spans="1:11" s="38" customFormat="1" ht="22.5" customHeight="1" x14ac:dyDescent="0.25">
      <c r="A190" s="68" t="s">
        <v>127</v>
      </c>
      <c r="B190" s="1067" t="s">
        <v>126</v>
      </c>
      <c r="C190" s="1067"/>
      <c r="D190" s="1067"/>
      <c r="E190" s="1067"/>
      <c r="F190" s="1067"/>
      <c r="G190" s="1067"/>
      <c r="H190" s="1067"/>
      <c r="I190" s="1067"/>
      <c r="J190" s="110">
        <f>J156</f>
        <v>0</v>
      </c>
      <c r="K190" s="296"/>
    </row>
    <row r="191" spans="1:11" s="38" customFormat="1" ht="22.5" customHeight="1" x14ac:dyDescent="0.25">
      <c r="A191" s="1068" t="s">
        <v>125</v>
      </c>
      <c r="B191" s="1069"/>
      <c r="C191" s="1069"/>
      <c r="D191" s="1069"/>
      <c r="E191" s="1069"/>
      <c r="F191" s="1069"/>
      <c r="G191" s="1069"/>
      <c r="H191" s="1069"/>
      <c r="I191" s="1069"/>
      <c r="J191" s="106">
        <f>SUM(J186:J190)</f>
        <v>0</v>
      </c>
      <c r="K191" s="299"/>
    </row>
    <row r="192" spans="1:11" s="38" customFormat="1" ht="22.5" customHeight="1" x14ac:dyDescent="0.25">
      <c r="A192" s="68" t="s">
        <v>124</v>
      </c>
      <c r="B192" s="1067" t="s">
        <v>123</v>
      </c>
      <c r="C192" s="1067"/>
      <c r="D192" s="1067"/>
      <c r="E192" s="1067"/>
      <c r="F192" s="1067"/>
      <c r="G192" s="1067"/>
      <c r="H192" s="1067"/>
      <c r="I192" s="1067"/>
      <c r="J192" s="110">
        <f>J176</f>
        <v>0</v>
      </c>
      <c r="K192" s="296"/>
    </row>
    <row r="193" spans="1:11" s="38" customFormat="1" ht="22.5" customHeight="1" thickBot="1" x14ac:dyDescent="0.3">
      <c r="A193" s="1070" t="s">
        <v>122</v>
      </c>
      <c r="B193" s="1071"/>
      <c r="C193" s="1071"/>
      <c r="D193" s="1071"/>
      <c r="E193" s="1071"/>
      <c r="F193" s="1071"/>
      <c r="G193" s="1071"/>
      <c r="H193" s="1071"/>
      <c r="I193" s="1071"/>
      <c r="J193" s="99">
        <f>SUM(J191:J192)</f>
        <v>0</v>
      </c>
      <c r="K193" s="299"/>
    </row>
    <row r="194" spans="1:11" s="38" customFormat="1" ht="22.5" hidden="1" customHeight="1" x14ac:dyDescent="0.25">
      <c r="A194" s="1062" t="s">
        <v>121</v>
      </c>
      <c r="B194" s="1063"/>
      <c r="C194" s="1063"/>
      <c r="D194" s="1063"/>
      <c r="E194" s="1063"/>
      <c r="F194" s="1063"/>
      <c r="G194" s="1063"/>
      <c r="H194" s="1063"/>
      <c r="I194" s="1063"/>
      <c r="J194" s="1064"/>
      <c r="K194" s="307"/>
    </row>
    <row r="195" spans="1:11" s="38" customFormat="1" ht="22.5" hidden="1" customHeight="1" x14ac:dyDescent="0.25">
      <c r="A195" s="1035" t="s">
        <v>120</v>
      </c>
      <c r="B195" s="1036"/>
      <c r="C195" s="1036"/>
      <c r="D195" s="1036"/>
      <c r="E195" s="1036"/>
      <c r="F195" s="1036"/>
      <c r="G195" s="1036"/>
      <c r="H195" s="1036"/>
      <c r="I195" s="1036"/>
      <c r="J195" s="1037"/>
      <c r="K195" s="308"/>
    </row>
    <row r="196" spans="1:11" s="38" customFormat="1" ht="33" hidden="1" customHeight="1" x14ac:dyDescent="0.25">
      <c r="A196" s="1038" t="s">
        <v>119</v>
      </c>
      <c r="B196" s="1039"/>
      <c r="C196" s="1042" t="s">
        <v>118</v>
      </c>
      <c r="D196" s="1042"/>
      <c r="E196" s="69" t="s">
        <v>117</v>
      </c>
      <c r="F196" s="1042" t="s">
        <v>116</v>
      </c>
      <c r="G196" s="1042"/>
      <c r="H196" s="69" t="s">
        <v>115</v>
      </c>
      <c r="I196" s="1042" t="s">
        <v>114</v>
      </c>
      <c r="J196" s="1043"/>
      <c r="K196" s="309"/>
    </row>
    <row r="197" spans="1:11" s="38" customFormat="1" ht="22.5" hidden="1" customHeight="1" x14ac:dyDescent="0.25">
      <c r="A197" s="1044" t="s">
        <v>113</v>
      </c>
      <c r="B197" s="1045"/>
      <c r="C197" s="1056" t="s">
        <v>110</v>
      </c>
      <c r="D197" s="1056"/>
      <c r="E197" s="70"/>
      <c r="F197" s="1056" t="s">
        <v>110</v>
      </c>
      <c r="G197" s="1056"/>
      <c r="H197" s="70"/>
      <c r="I197" s="1056" t="s">
        <v>110</v>
      </c>
      <c r="J197" s="1057"/>
      <c r="K197" s="310"/>
    </row>
    <row r="198" spans="1:11" s="38" customFormat="1" ht="22.5" hidden="1" customHeight="1" x14ac:dyDescent="0.25">
      <c r="A198" s="1044" t="s">
        <v>112</v>
      </c>
      <c r="B198" s="1045"/>
      <c r="C198" s="1056" t="s">
        <v>110</v>
      </c>
      <c r="D198" s="1056"/>
      <c r="E198" s="70"/>
      <c r="F198" s="1056" t="s">
        <v>110</v>
      </c>
      <c r="G198" s="1056"/>
      <c r="H198" s="70"/>
      <c r="I198" s="1056" t="s">
        <v>110</v>
      </c>
      <c r="J198" s="1057"/>
      <c r="K198" s="310"/>
    </row>
    <row r="199" spans="1:11" s="38" customFormat="1" ht="22.5" hidden="1" customHeight="1" x14ac:dyDescent="0.25">
      <c r="A199" s="1044" t="s">
        <v>111</v>
      </c>
      <c r="B199" s="1045"/>
      <c r="C199" s="1056" t="s">
        <v>110</v>
      </c>
      <c r="D199" s="1056"/>
      <c r="E199" s="71"/>
      <c r="F199" s="1056" t="s">
        <v>110</v>
      </c>
      <c r="G199" s="1056"/>
      <c r="H199" s="71"/>
      <c r="I199" s="1056" t="s">
        <v>110</v>
      </c>
      <c r="J199" s="1057"/>
      <c r="K199" s="310"/>
    </row>
    <row r="200" spans="1:11" s="38" customFormat="1" ht="22.5" hidden="1" customHeight="1" x14ac:dyDescent="0.25">
      <c r="A200" s="1058" t="s">
        <v>109</v>
      </c>
      <c r="B200" s="1059"/>
      <c r="C200" s="1059"/>
      <c r="D200" s="1059"/>
      <c r="E200" s="1059"/>
      <c r="F200" s="1059"/>
      <c r="G200" s="1059"/>
      <c r="H200" s="1059"/>
      <c r="I200" s="1060"/>
      <c r="J200" s="1061"/>
      <c r="K200" s="311"/>
    </row>
    <row r="201" spans="1:11" s="38" customFormat="1" ht="22.5" hidden="1" customHeight="1" x14ac:dyDescent="0.25">
      <c r="A201" s="1032"/>
      <c r="B201" s="1033"/>
      <c r="C201" s="1033"/>
      <c r="D201" s="1033"/>
      <c r="E201" s="1033"/>
      <c r="F201" s="1033"/>
      <c r="G201" s="1033"/>
      <c r="H201" s="1033"/>
      <c r="I201" s="1033"/>
      <c r="J201" s="1034"/>
      <c r="K201" s="312"/>
    </row>
    <row r="202" spans="1:11" s="38" customFormat="1" ht="22.5" hidden="1" customHeight="1" x14ac:dyDescent="0.25">
      <c r="A202" s="1035" t="s">
        <v>108</v>
      </c>
      <c r="B202" s="1036"/>
      <c r="C202" s="1036"/>
      <c r="D202" s="1036"/>
      <c r="E202" s="1036"/>
      <c r="F202" s="1036"/>
      <c r="G202" s="1036"/>
      <c r="H202" s="1036"/>
      <c r="I202" s="1036"/>
      <c r="J202" s="1037"/>
      <c r="K202" s="308"/>
    </row>
    <row r="203" spans="1:11" s="38" customFormat="1" ht="22.5" hidden="1" customHeight="1" x14ac:dyDescent="0.25">
      <c r="A203" s="1038" t="s">
        <v>107</v>
      </c>
      <c r="B203" s="1039"/>
      <c r="C203" s="1039"/>
      <c r="D203" s="1039"/>
      <c r="E203" s="1039"/>
      <c r="F203" s="1039"/>
      <c r="G203" s="1039"/>
      <c r="H203" s="1039"/>
      <c r="I203" s="1039"/>
      <c r="J203" s="1040"/>
      <c r="K203" s="307"/>
    </row>
    <row r="204" spans="1:11" s="38" customFormat="1" ht="22.5" hidden="1" customHeight="1" x14ac:dyDescent="0.25">
      <c r="A204" s="1041" t="s">
        <v>106</v>
      </c>
      <c r="B204" s="1042"/>
      <c r="C204" s="1042"/>
      <c r="D204" s="1042"/>
      <c r="E204" s="1042"/>
      <c r="F204" s="1042"/>
      <c r="G204" s="1042"/>
      <c r="H204" s="1042"/>
      <c r="I204" s="1042" t="s">
        <v>105</v>
      </c>
      <c r="J204" s="1043"/>
      <c r="K204" s="309"/>
    </row>
    <row r="205" spans="1:11" s="38" customFormat="1" ht="22.5" hidden="1" customHeight="1" x14ac:dyDescent="0.25">
      <c r="A205" s="1044" t="s">
        <v>104</v>
      </c>
      <c r="B205" s="1045"/>
      <c r="C205" s="1045"/>
      <c r="D205" s="1045"/>
      <c r="E205" s="1045"/>
      <c r="F205" s="1045"/>
      <c r="G205" s="1045"/>
      <c r="H205" s="1045"/>
      <c r="I205" s="1042"/>
      <c r="J205" s="1043"/>
      <c r="K205" s="309"/>
    </row>
    <row r="206" spans="1:11" s="38" customFormat="1" ht="22.5" hidden="1" customHeight="1" x14ac:dyDescent="0.25">
      <c r="A206" s="1044" t="s">
        <v>103</v>
      </c>
      <c r="B206" s="1045"/>
      <c r="C206" s="1045"/>
      <c r="D206" s="1045"/>
      <c r="E206" s="1045"/>
      <c r="F206" s="1045"/>
      <c r="G206" s="1045"/>
      <c r="H206" s="1045"/>
      <c r="I206" s="1042"/>
      <c r="J206" s="1043"/>
      <c r="K206" s="309"/>
    </row>
    <row r="207" spans="1:11" s="38" customFormat="1" ht="22.5" hidden="1" customHeight="1" x14ac:dyDescent="0.25">
      <c r="A207" s="1044" t="s">
        <v>568</v>
      </c>
      <c r="B207" s="1045"/>
      <c r="C207" s="1045"/>
      <c r="D207" s="1045"/>
      <c r="E207" s="1045"/>
      <c r="F207" s="1045"/>
      <c r="G207" s="1045"/>
      <c r="H207" s="1045"/>
      <c r="I207" s="1042"/>
      <c r="J207" s="1043"/>
      <c r="K207" s="309"/>
    </row>
    <row r="208" spans="1:11" s="38" customFormat="1" ht="22.5" hidden="1" customHeight="1" x14ac:dyDescent="0.25">
      <c r="A208" s="1049"/>
      <c r="B208" s="1050"/>
      <c r="C208" s="1050"/>
      <c r="D208" s="1050"/>
      <c r="E208" s="1050"/>
      <c r="F208" s="1050"/>
      <c r="G208" s="1050"/>
      <c r="H208" s="1050"/>
      <c r="I208" s="1050"/>
      <c r="J208" s="1051"/>
      <c r="K208" s="313"/>
    </row>
    <row r="209" spans="1:11" s="38" customFormat="1" ht="22.5" hidden="1" customHeight="1" x14ac:dyDescent="0.25">
      <c r="A209" s="1044" t="s">
        <v>101</v>
      </c>
      <c r="B209" s="1045"/>
      <c r="C209" s="1045"/>
      <c r="D209" s="1045"/>
      <c r="E209" s="1045"/>
      <c r="F209" s="1045"/>
      <c r="G209" s="1045"/>
      <c r="H209" s="1045"/>
      <c r="I209" s="1045"/>
      <c r="J209" s="1052"/>
      <c r="K209" s="314"/>
    </row>
    <row r="210" spans="1:11" s="38" customFormat="1" ht="22.5" hidden="1" customHeight="1" x14ac:dyDescent="0.25">
      <c r="A210" s="1049"/>
      <c r="B210" s="1050"/>
      <c r="C210" s="1050"/>
      <c r="D210" s="1050"/>
      <c r="E210" s="1050"/>
      <c r="F210" s="1050"/>
      <c r="G210" s="1050"/>
      <c r="H210" s="1050"/>
      <c r="I210" s="1050"/>
      <c r="J210" s="1051"/>
      <c r="K210" s="313"/>
    </row>
    <row r="211" spans="1:11" s="38" customFormat="1" ht="22.5" customHeight="1" thickBot="1" x14ac:dyDescent="0.3">
      <c r="A211" s="1046"/>
      <c r="B211" s="1047"/>
      <c r="C211" s="1047"/>
      <c r="D211" s="1047"/>
      <c r="E211" s="1047"/>
      <c r="F211" s="1047"/>
      <c r="G211" s="1047"/>
      <c r="H211" s="1047"/>
      <c r="I211" s="1047"/>
      <c r="J211" s="1048"/>
      <c r="K211" s="315"/>
    </row>
    <row r="212" spans="1:11" s="38" customFormat="1" ht="22.5" customHeight="1" x14ac:dyDescent="0.25">
      <c r="A212" s="936" t="s">
        <v>100</v>
      </c>
      <c r="B212" s="937"/>
      <c r="C212" s="937"/>
      <c r="D212" s="937"/>
      <c r="E212" s="937"/>
      <c r="F212" s="937"/>
      <c r="G212" s="937"/>
      <c r="H212" s="937"/>
      <c r="I212" s="937"/>
      <c r="J212" s="938"/>
      <c r="K212" s="281"/>
    </row>
    <row r="213" spans="1:11" s="38" customFormat="1" ht="22.5" customHeight="1" x14ac:dyDescent="0.25">
      <c r="A213" s="1053" t="s">
        <v>99</v>
      </c>
      <c r="B213" s="1054"/>
      <c r="C213" s="1054"/>
      <c r="D213" s="1054"/>
      <c r="E213" s="1054"/>
      <c r="F213" s="1054"/>
      <c r="G213" s="1054"/>
      <c r="H213" s="1054"/>
      <c r="I213" s="1054"/>
      <c r="J213" s="1055"/>
      <c r="K213" s="267"/>
    </row>
    <row r="214" spans="1:11" s="38" customFormat="1" ht="22.5" customHeight="1" x14ac:dyDescent="0.25">
      <c r="A214" s="1023" t="s">
        <v>98</v>
      </c>
      <c r="B214" s="1024"/>
      <c r="C214" s="1024"/>
      <c r="D214" s="1024"/>
      <c r="E214" s="1024"/>
      <c r="F214" s="1024"/>
      <c r="G214" s="1024"/>
      <c r="H214" s="1024"/>
      <c r="I214" s="1024"/>
      <c r="J214" s="931"/>
      <c r="K214" s="267"/>
    </row>
    <row r="215" spans="1:11" s="38" customFormat="1" ht="22.5" customHeight="1" x14ac:dyDescent="0.25">
      <c r="A215" s="1025" t="s">
        <v>75</v>
      </c>
      <c r="B215" s="1000"/>
      <c r="C215" s="1001"/>
      <c r="D215" s="999" t="s">
        <v>63</v>
      </c>
      <c r="E215" s="1000"/>
      <c r="F215" s="1001"/>
      <c r="G215" s="999" t="s">
        <v>97</v>
      </c>
      <c r="H215" s="1001"/>
      <c r="I215" s="999" t="s">
        <v>85</v>
      </c>
      <c r="J215" s="1026"/>
      <c r="K215" s="273"/>
    </row>
    <row r="216" spans="1:11" s="38" customFormat="1" ht="22.5" hidden="1" customHeight="1" x14ac:dyDescent="0.25">
      <c r="A216" s="910" t="s">
        <v>96</v>
      </c>
      <c r="B216" s="911"/>
      <c r="C216" s="912"/>
      <c r="D216" s="72">
        <v>1</v>
      </c>
      <c r="E216" s="43">
        <v>30</v>
      </c>
      <c r="F216" s="43">
        <f>E217</f>
        <v>800</v>
      </c>
      <c r="G216" s="908">
        <v>0</v>
      </c>
      <c r="H216" s="909"/>
      <c r="I216" s="906">
        <v>0</v>
      </c>
      <c r="J216" s="907"/>
      <c r="K216" s="296"/>
    </row>
    <row r="217" spans="1:11" s="38" customFormat="1" ht="22.5" customHeight="1" x14ac:dyDescent="0.25">
      <c r="A217" s="979" t="s">
        <v>890</v>
      </c>
      <c r="B217" s="980"/>
      <c r="C217" s="980"/>
      <c r="D217" s="72">
        <v>1</v>
      </c>
      <c r="E217" s="995">
        <f>' Nº DE SERVENTES 20%'!C3</f>
        <v>800</v>
      </c>
      <c r="F217" s="995"/>
      <c r="G217" s="916">
        <f>J193</f>
        <v>0</v>
      </c>
      <c r="H217" s="916"/>
      <c r="I217" s="916">
        <f>ROUND((D217/E217)*G217,2)</f>
        <v>0</v>
      </c>
      <c r="J217" s="917"/>
      <c r="K217" s="296"/>
    </row>
    <row r="218" spans="1:11" s="38" customFormat="1" ht="22.5" customHeight="1" x14ac:dyDescent="0.25">
      <c r="A218" s="1003" t="s">
        <v>20</v>
      </c>
      <c r="B218" s="1004"/>
      <c r="C218" s="1004"/>
      <c r="D218" s="1004"/>
      <c r="E218" s="1004"/>
      <c r="F218" s="1004"/>
      <c r="G218" s="1004"/>
      <c r="H218" s="1005"/>
      <c r="I218" s="1020">
        <f>SUM(I216+I217)</f>
        <v>0</v>
      </c>
      <c r="J218" s="1021"/>
      <c r="K218" s="316"/>
    </row>
    <row r="219" spans="1:11" s="38" customFormat="1" ht="22.5" customHeight="1" x14ac:dyDescent="0.25">
      <c r="A219" s="1006"/>
      <c r="B219" s="1007"/>
      <c r="C219" s="1007"/>
      <c r="D219" s="1007"/>
      <c r="E219" s="1007"/>
      <c r="F219" s="1007"/>
      <c r="G219" s="1007"/>
      <c r="H219" s="1007"/>
      <c r="I219" s="1007"/>
      <c r="J219" s="1008"/>
      <c r="K219" s="276"/>
    </row>
    <row r="220" spans="1:11" s="38" customFormat="1" ht="22.5" hidden="1" customHeight="1" x14ac:dyDescent="0.25">
      <c r="A220" s="979" t="s">
        <v>95</v>
      </c>
      <c r="B220" s="980"/>
      <c r="C220" s="980"/>
      <c r="D220" s="72">
        <v>1</v>
      </c>
      <c r="E220" s="43">
        <v>30</v>
      </c>
      <c r="F220" s="43">
        <f>E221</f>
        <v>800</v>
      </c>
      <c r="G220" s="915">
        <v>0</v>
      </c>
      <c r="H220" s="915"/>
      <c r="I220" s="916">
        <f>ROUND((D220/E220*F220)*G220,2)</f>
        <v>0</v>
      </c>
      <c r="J220" s="917"/>
      <c r="K220" s="296"/>
    </row>
    <row r="221" spans="1:11" s="38" customFormat="1" ht="22.5" customHeight="1" x14ac:dyDescent="0.25">
      <c r="A221" s="979" t="s">
        <v>891</v>
      </c>
      <c r="B221" s="980"/>
      <c r="C221" s="980"/>
      <c r="D221" s="72">
        <v>1</v>
      </c>
      <c r="E221" s="995">
        <f>' Nº DE SERVENTES 20%'!C4</f>
        <v>800</v>
      </c>
      <c r="F221" s="995"/>
      <c r="G221" s="915">
        <f>J193</f>
        <v>0</v>
      </c>
      <c r="H221" s="915"/>
      <c r="I221" s="916">
        <f>ROUND((D221/E221)*G221,2)</f>
        <v>0</v>
      </c>
      <c r="J221" s="917"/>
      <c r="K221" s="296"/>
    </row>
    <row r="222" spans="1:11" s="38" customFormat="1" ht="22.5" customHeight="1" x14ac:dyDescent="0.25">
      <c r="A222" s="1003" t="s">
        <v>20</v>
      </c>
      <c r="B222" s="1004"/>
      <c r="C222" s="1004"/>
      <c r="D222" s="1004"/>
      <c r="E222" s="1004"/>
      <c r="F222" s="1004"/>
      <c r="G222" s="1004"/>
      <c r="H222" s="1005"/>
      <c r="I222" s="1020">
        <f>SUM(I220+I221)</f>
        <v>0</v>
      </c>
      <c r="J222" s="1021"/>
      <c r="K222" s="316"/>
    </row>
    <row r="223" spans="1:11" s="38" customFormat="1" ht="22.5" customHeight="1" x14ac:dyDescent="0.25">
      <c r="A223" s="1006"/>
      <c r="B223" s="1007"/>
      <c r="C223" s="1007"/>
      <c r="D223" s="1007"/>
      <c r="E223" s="1007"/>
      <c r="F223" s="1007"/>
      <c r="G223" s="1007"/>
      <c r="H223" s="1007"/>
      <c r="I223" s="1007"/>
      <c r="J223" s="1008"/>
      <c r="K223" s="276"/>
    </row>
    <row r="224" spans="1:11" s="38" customFormat="1" ht="22.5" hidden="1" customHeight="1" x14ac:dyDescent="0.25">
      <c r="A224" s="979" t="s">
        <v>94</v>
      </c>
      <c r="B224" s="980"/>
      <c r="C224" s="980"/>
      <c r="D224" s="72">
        <v>1</v>
      </c>
      <c r="E224" s="43">
        <v>30</v>
      </c>
      <c r="F224" s="43">
        <f>E225</f>
        <v>360</v>
      </c>
      <c r="G224" s="1031">
        <v>0</v>
      </c>
      <c r="H224" s="1031"/>
      <c r="I224" s="1029">
        <f>ROUND((D224/E224*F224)*G224,2)</f>
        <v>0</v>
      </c>
      <c r="J224" s="1030"/>
      <c r="K224" s="302"/>
    </row>
    <row r="225" spans="1:11" s="38" customFormat="1" ht="22.5" customHeight="1" x14ac:dyDescent="0.25">
      <c r="A225" s="979" t="s">
        <v>93</v>
      </c>
      <c r="B225" s="980"/>
      <c r="C225" s="980"/>
      <c r="D225" s="72">
        <v>1</v>
      </c>
      <c r="E225" s="995">
        <f>' Nº DE SERVENTES 20%'!C5</f>
        <v>360</v>
      </c>
      <c r="F225" s="995"/>
      <c r="G225" s="1031">
        <f>J193</f>
        <v>0</v>
      </c>
      <c r="H225" s="1031"/>
      <c r="I225" s="1029">
        <f>ROUND((D225/E225)*G225,2)</f>
        <v>0</v>
      </c>
      <c r="J225" s="1030"/>
      <c r="K225" s="302"/>
    </row>
    <row r="226" spans="1:11" s="38" customFormat="1" ht="22.5" customHeight="1" x14ac:dyDescent="0.25">
      <c r="A226" s="925" t="s">
        <v>20</v>
      </c>
      <c r="B226" s="926"/>
      <c r="C226" s="926"/>
      <c r="D226" s="926"/>
      <c r="E226" s="926"/>
      <c r="F226" s="926"/>
      <c r="G226" s="926"/>
      <c r="H226" s="926"/>
      <c r="I226" s="916">
        <f>SUM(I224+I225)</f>
        <v>0</v>
      </c>
      <c r="J226" s="917"/>
      <c r="K226" s="296"/>
    </row>
    <row r="227" spans="1:11" s="38" customFormat="1" ht="22.5" customHeight="1" x14ac:dyDescent="0.25">
      <c r="A227" s="971"/>
      <c r="B227" s="972"/>
      <c r="C227" s="972"/>
      <c r="D227" s="972"/>
      <c r="E227" s="972"/>
      <c r="F227" s="972"/>
      <c r="G227" s="972"/>
      <c r="H227" s="972"/>
      <c r="I227" s="972"/>
      <c r="J227" s="973"/>
      <c r="K227" s="317"/>
    </row>
    <row r="228" spans="1:11" s="38" customFormat="1" ht="30" customHeight="1" x14ac:dyDescent="0.25">
      <c r="A228" s="979" t="s">
        <v>92</v>
      </c>
      <c r="B228" s="980"/>
      <c r="C228" s="980"/>
      <c r="D228" s="43">
        <v>1</v>
      </c>
      <c r="E228" s="43">
        <v>30</v>
      </c>
      <c r="F228" s="43">
        <f>E229</f>
        <v>1500</v>
      </c>
      <c r="G228" s="915">
        <v>0</v>
      </c>
      <c r="H228" s="915"/>
      <c r="I228" s="916">
        <f>ROUND((D228/E228*F228)*G228,2)</f>
        <v>0</v>
      </c>
      <c r="J228" s="917"/>
      <c r="K228" s="296"/>
    </row>
    <row r="229" spans="1:11" s="38" customFormat="1" ht="22.5" customHeight="1" x14ac:dyDescent="0.25">
      <c r="A229" s="979" t="s">
        <v>892</v>
      </c>
      <c r="B229" s="980"/>
      <c r="C229" s="980"/>
      <c r="D229" s="72">
        <v>1</v>
      </c>
      <c r="E229" s="995">
        <f>' Nº DE SERVENTES 20%'!C6</f>
        <v>1500</v>
      </c>
      <c r="F229" s="995"/>
      <c r="G229" s="916">
        <f>J193</f>
        <v>0</v>
      </c>
      <c r="H229" s="916"/>
      <c r="I229" s="916">
        <f>ROUND((D229/E229)*G229,2)</f>
        <v>0</v>
      </c>
      <c r="J229" s="917"/>
      <c r="K229" s="296"/>
    </row>
    <row r="230" spans="1:11" s="38" customFormat="1" ht="22.5" customHeight="1" x14ac:dyDescent="0.25">
      <c r="A230" s="1003" t="s">
        <v>20</v>
      </c>
      <c r="B230" s="1004"/>
      <c r="C230" s="1004"/>
      <c r="D230" s="1004"/>
      <c r="E230" s="1004"/>
      <c r="F230" s="1004"/>
      <c r="G230" s="1004"/>
      <c r="H230" s="1005"/>
      <c r="I230" s="1020">
        <f>SUM(I228+I229+I226)</f>
        <v>0</v>
      </c>
      <c r="J230" s="1021"/>
      <c r="K230" s="316"/>
    </row>
    <row r="231" spans="1:11" s="38" customFormat="1" ht="22.5" customHeight="1" x14ac:dyDescent="0.25">
      <c r="A231" s="971"/>
      <c r="B231" s="972"/>
      <c r="C231" s="972"/>
      <c r="D231" s="972"/>
      <c r="E231" s="972"/>
      <c r="F231" s="972"/>
      <c r="G231" s="972"/>
      <c r="H231" s="972"/>
      <c r="I231" s="972"/>
      <c r="J231" s="973"/>
      <c r="K231" s="317"/>
    </row>
    <row r="232" spans="1:11" s="38" customFormat="1" ht="22.5" hidden="1" customHeight="1" x14ac:dyDescent="0.25">
      <c r="A232" s="979" t="s">
        <v>91</v>
      </c>
      <c r="B232" s="980"/>
      <c r="C232" s="980"/>
      <c r="D232" s="72">
        <v>1</v>
      </c>
      <c r="E232" s="43">
        <v>30</v>
      </c>
      <c r="F232" s="43">
        <f>E233</f>
        <v>1200</v>
      </c>
      <c r="G232" s="915">
        <v>0</v>
      </c>
      <c r="H232" s="915"/>
      <c r="I232" s="916">
        <f>ROUND((D232/E232*F232)*G232,2)</f>
        <v>0</v>
      </c>
      <c r="J232" s="917"/>
      <c r="K232" s="296"/>
    </row>
    <row r="233" spans="1:11" s="38" customFormat="1" ht="22.5" customHeight="1" x14ac:dyDescent="0.25">
      <c r="A233" s="979" t="s">
        <v>90</v>
      </c>
      <c r="B233" s="980"/>
      <c r="C233" s="980"/>
      <c r="D233" s="72">
        <v>1</v>
      </c>
      <c r="E233" s="995">
        <f>' Nº DE SERVENTES 20%'!C7</f>
        <v>1200</v>
      </c>
      <c r="F233" s="995"/>
      <c r="G233" s="1029">
        <f>J193</f>
        <v>0</v>
      </c>
      <c r="H233" s="1029"/>
      <c r="I233" s="1029">
        <f>ROUND((D233/E233)*G233,2)</f>
        <v>0</v>
      </c>
      <c r="J233" s="1030"/>
      <c r="K233" s="302"/>
    </row>
    <row r="234" spans="1:11" s="38" customFormat="1" ht="22.5" customHeight="1" x14ac:dyDescent="0.25">
      <c r="A234" s="925" t="s">
        <v>20</v>
      </c>
      <c r="B234" s="926"/>
      <c r="C234" s="926"/>
      <c r="D234" s="926"/>
      <c r="E234" s="926"/>
      <c r="F234" s="926"/>
      <c r="G234" s="926"/>
      <c r="H234" s="926"/>
      <c r="I234" s="916">
        <f>SUM(I232+I233)</f>
        <v>0</v>
      </c>
      <c r="J234" s="917"/>
      <c r="K234" s="296"/>
    </row>
    <row r="235" spans="1:11" s="38" customFormat="1" ht="22.5" customHeight="1" x14ac:dyDescent="0.25">
      <c r="A235" s="1006"/>
      <c r="B235" s="1007"/>
      <c r="C235" s="1007"/>
      <c r="D235" s="1007"/>
      <c r="E235" s="1007"/>
      <c r="F235" s="1007"/>
      <c r="G235" s="1007"/>
      <c r="H235" s="1007"/>
      <c r="I235" s="1007"/>
      <c r="J235" s="1008"/>
      <c r="K235" s="276"/>
    </row>
    <row r="236" spans="1:11" s="38" customFormat="1" ht="22.5" hidden="1" customHeight="1" x14ac:dyDescent="0.25">
      <c r="A236" s="979" t="s">
        <v>89</v>
      </c>
      <c r="B236" s="980"/>
      <c r="C236" s="980"/>
      <c r="D236" s="43">
        <v>1</v>
      </c>
      <c r="E236" s="43">
        <v>30</v>
      </c>
      <c r="F236" s="43">
        <f>E237</f>
        <v>1000</v>
      </c>
      <c r="G236" s="915">
        <v>0</v>
      </c>
      <c r="H236" s="915"/>
      <c r="I236" s="916">
        <f>ROUND((D236/E236*F236)*G236,2)</f>
        <v>0</v>
      </c>
      <c r="J236" s="917"/>
      <c r="K236" s="296"/>
    </row>
    <row r="237" spans="1:11" s="38" customFormat="1" ht="36.75" customHeight="1" x14ac:dyDescent="0.25">
      <c r="A237" s="979" t="s">
        <v>893</v>
      </c>
      <c r="B237" s="980"/>
      <c r="C237" s="980"/>
      <c r="D237" s="43">
        <v>1</v>
      </c>
      <c r="E237" s="995">
        <f>' Nº DE SERVENTES 20%'!C8</f>
        <v>1000</v>
      </c>
      <c r="F237" s="995"/>
      <c r="G237" s="916">
        <f>J193</f>
        <v>0</v>
      </c>
      <c r="H237" s="916"/>
      <c r="I237" s="916">
        <f>ROUND((D237/E237)*G237,2)</f>
        <v>0</v>
      </c>
      <c r="J237" s="917"/>
      <c r="K237" s="296"/>
    </row>
    <row r="238" spans="1:11" s="38" customFormat="1" ht="22.5" customHeight="1" x14ac:dyDescent="0.25">
      <c r="A238" s="1003" t="s">
        <v>20</v>
      </c>
      <c r="B238" s="1004"/>
      <c r="C238" s="1004"/>
      <c r="D238" s="1004"/>
      <c r="E238" s="1004"/>
      <c r="F238" s="1004"/>
      <c r="G238" s="1004"/>
      <c r="H238" s="1005"/>
      <c r="I238" s="1020">
        <f>SUM(I236+I237+I234)</f>
        <v>0</v>
      </c>
      <c r="J238" s="1021"/>
      <c r="K238" s="316"/>
    </row>
    <row r="239" spans="1:11" s="38" customFormat="1" ht="22.5" customHeight="1" x14ac:dyDescent="0.25">
      <c r="A239" s="1006"/>
      <c r="B239" s="1007"/>
      <c r="C239" s="1007"/>
      <c r="D239" s="1007"/>
      <c r="E239" s="1007"/>
      <c r="F239" s="1007"/>
      <c r="G239" s="1007"/>
      <c r="H239" s="1007"/>
      <c r="I239" s="1007"/>
      <c r="J239" s="1008"/>
      <c r="K239" s="276"/>
    </row>
    <row r="240" spans="1:11" s="38" customFormat="1" ht="22.5" hidden="1" customHeight="1" x14ac:dyDescent="0.25">
      <c r="A240" s="927" t="s">
        <v>559</v>
      </c>
      <c r="B240" s="928"/>
      <c r="C240" s="928"/>
      <c r="D240" s="72">
        <v>1</v>
      </c>
      <c r="E240" s="72">
        <v>30</v>
      </c>
      <c r="F240" s="72">
        <f>E241</f>
        <v>200</v>
      </c>
      <c r="G240" s="1028">
        <v>0</v>
      </c>
      <c r="H240" s="1028"/>
      <c r="I240" s="916">
        <f>ROUND((D240/E240*F240)*G240,2)</f>
        <v>0</v>
      </c>
      <c r="J240" s="917"/>
      <c r="K240" s="296"/>
    </row>
    <row r="241" spans="1:11" s="38" customFormat="1" ht="22.5" customHeight="1" x14ac:dyDescent="0.25">
      <c r="A241" s="927" t="s">
        <v>903</v>
      </c>
      <c r="B241" s="928"/>
      <c r="C241" s="928"/>
      <c r="D241" s="72">
        <v>1</v>
      </c>
      <c r="E241" s="1027">
        <f>' Nº DE SERVENTES 20%'!C9</f>
        <v>200</v>
      </c>
      <c r="F241" s="1027"/>
      <c r="G241" s="1028">
        <f>J193</f>
        <v>0</v>
      </c>
      <c r="H241" s="1028"/>
      <c r="I241" s="916">
        <f>ROUND((D241/E241)*G241,2)</f>
        <v>0</v>
      </c>
      <c r="J241" s="917"/>
      <c r="K241" s="296"/>
    </row>
    <row r="242" spans="1:11" s="38" customFormat="1" ht="22.5" customHeight="1" x14ac:dyDescent="0.25">
      <c r="A242" s="1003" t="s">
        <v>20</v>
      </c>
      <c r="B242" s="1004"/>
      <c r="C242" s="1004"/>
      <c r="D242" s="1004"/>
      <c r="E242" s="1004"/>
      <c r="F242" s="1004"/>
      <c r="G242" s="1004"/>
      <c r="H242" s="1005"/>
      <c r="I242" s="1020">
        <f>SUM(I240+I241)</f>
        <v>0</v>
      </c>
      <c r="J242" s="1021"/>
      <c r="K242" s="316"/>
    </row>
    <row r="243" spans="1:11" s="38" customFormat="1" ht="22.5" customHeight="1" x14ac:dyDescent="0.25">
      <c r="A243" s="1006"/>
      <c r="B243" s="1007"/>
      <c r="C243" s="1007"/>
      <c r="D243" s="1007"/>
      <c r="E243" s="1007"/>
      <c r="F243" s="1007"/>
      <c r="G243" s="1007"/>
      <c r="H243" s="1007"/>
      <c r="I243" s="1007"/>
      <c r="J243" s="1008"/>
      <c r="K243" s="276"/>
    </row>
    <row r="244" spans="1:11" s="38" customFormat="1" ht="22.5" customHeight="1" x14ac:dyDescent="0.25">
      <c r="A244" s="979" t="s">
        <v>902</v>
      </c>
      <c r="B244" s="980"/>
      <c r="C244" s="980"/>
      <c r="D244" s="980"/>
      <c r="E244" s="980"/>
      <c r="F244" s="980"/>
      <c r="G244" s="980"/>
      <c r="H244" s="980"/>
      <c r="I244" s="980"/>
      <c r="J244" s="981"/>
      <c r="K244" s="303"/>
    </row>
    <row r="245" spans="1:11" s="38" customFormat="1" ht="22.5" customHeight="1" x14ac:dyDescent="0.25">
      <c r="A245" s="1017"/>
      <c r="B245" s="1018"/>
      <c r="C245" s="1018"/>
      <c r="D245" s="1018"/>
      <c r="E245" s="1018"/>
      <c r="F245" s="1018"/>
      <c r="G245" s="1018"/>
      <c r="H245" s="1018"/>
      <c r="I245" s="1018"/>
      <c r="J245" s="1019"/>
      <c r="K245" s="276"/>
    </row>
    <row r="246" spans="1:11" s="38" customFormat="1" ht="22.5" customHeight="1" x14ac:dyDescent="0.25">
      <c r="A246" s="1023" t="s">
        <v>88</v>
      </c>
      <c r="B246" s="1024"/>
      <c r="C246" s="1024"/>
      <c r="D246" s="1024"/>
      <c r="E246" s="1024"/>
      <c r="F246" s="1024"/>
      <c r="G246" s="1024"/>
      <c r="H246" s="1024"/>
      <c r="I246" s="1024"/>
      <c r="J246" s="931"/>
      <c r="K246" s="267"/>
    </row>
    <row r="247" spans="1:11" s="38" customFormat="1" ht="22.5" customHeight="1" x14ac:dyDescent="0.25">
      <c r="A247" s="1025" t="s">
        <v>87</v>
      </c>
      <c r="B247" s="1000"/>
      <c r="C247" s="1001"/>
      <c r="D247" s="999" t="s">
        <v>63</v>
      </c>
      <c r="E247" s="1000"/>
      <c r="F247" s="1001"/>
      <c r="G247" s="999" t="s">
        <v>86</v>
      </c>
      <c r="H247" s="1001"/>
      <c r="I247" s="999" t="s">
        <v>85</v>
      </c>
      <c r="J247" s="1026"/>
      <c r="K247" s="273"/>
    </row>
    <row r="248" spans="1:11" s="38" customFormat="1" ht="22.5" hidden="1" customHeight="1" x14ac:dyDescent="0.25">
      <c r="A248" s="979" t="s">
        <v>84</v>
      </c>
      <c r="B248" s="980"/>
      <c r="C248" s="980"/>
      <c r="D248" s="75">
        <v>1</v>
      </c>
      <c r="E248" s="75" t="s">
        <v>78</v>
      </c>
      <c r="F248" s="76">
        <f>E249</f>
        <v>1800</v>
      </c>
      <c r="G248" s="915">
        <v>0</v>
      </c>
      <c r="H248" s="915"/>
      <c r="I248" s="915">
        <v>0</v>
      </c>
      <c r="J248" s="994"/>
      <c r="K248" s="293"/>
    </row>
    <row r="249" spans="1:11" s="38" customFormat="1" ht="38.25" customHeight="1" x14ac:dyDescent="0.25">
      <c r="A249" s="979" t="s">
        <v>894</v>
      </c>
      <c r="B249" s="980"/>
      <c r="C249" s="980"/>
      <c r="D249" s="75">
        <v>1</v>
      </c>
      <c r="E249" s="995">
        <f>' Nº DE SERVENTES 20%'!C10</f>
        <v>1800</v>
      </c>
      <c r="F249" s="995"/>
      <c r="G249" s="915">
        <f>J193</f>
        <v>0</v>
      </c>
      <c r="H249" s="915"/>
      <c r="I249" s="915">
        <f>ROUND((D249/E249)*G249,2)</f>
        <v>0</v>
      </c>
      <c r="J249" s="994"/>
      <c r="K249" s="293"/>
    </row>
    <row r="250" spans="1:11" s="38" customFormat="1" ht="22.5" customHeight="1" x14ac:dyDescent="0.25">
      <c r="A250" s="1003" t="s">
        <v>20</v>
      </c>
      <c r="B250" s="1004"/>
      <c r="C250" s="1004"/>
      <c r="D250" s="1004"/>
      <c r="E250" s="1004"/>
      <c r="F250" s="1004"/>
      <c r="G250" s="1004"/>
      <c r="H250" s="1005"/>
      <c r="I250" s="1020">
        <f>SUM(I248+I249)</f>
        <v>0</v>
      </c>
      <c r="J250" s="1021"/>
      <c r="K250" s="316"/>
    </row>
    <row r="251" spans="1:11" s="38" customFormat="1" ht="22.5" customHeight="1" x14ac:dyDescent="0.25">
      <c r="A251" s="1006"/>
      <c r="B251" s="1007"/>
      <c r="C251" s="1007"/>
      <c r="D251" s="1007"/>
      <c r="E251" s="1007"/>
      <c r="F251" s="1007"/>
      <c r="G251" s="1007"/>
      <c r="H251" s="1007"/>
      <c r="I251" s="1007"/>
      <c r="J251" s="1008"/>
      <c r="K251" s="276"/>
    </row>
    <row r="252" spans="1:11" s="38" customFormat="1" ht="22.5" hidden="1" customHeight="1" x14ac:dyDescent="0.25">
      <c r="A252" s="979" t="s">
        <v>83</v>
      </c>
      <c r="B252" s="980"/>
      <c r="C252" s="980"/>
      <c r="D252" s="75">
        <v>1</v>
      </c>
      <c r="E252" s="75" t="s">
        <v>78</v>
      </c>
      <c r="F252" s="76">
        <f>E253</f>
        <v>6000</v>
      </c>
      <c r="G252" s="915">
        <v>0</v>
      </c>
      <c r="H252" s="915"/>
      <c r="I252" s="915">
        <v>0</v>
      </c>
      <c r="J252" s="994"/>
      <c r="K252" s="293"/>
    </row>
    <row r="253" spans="1:11" s="38" customFormat="1" ht="42.75" customHeight="1" x14ac:dyDescent="0.25">
      <c r="A253" s="979" t="s">
        <v>895</v>
      </c>
      <c r="B253" s="980"/>
      <c r="C253" s="980"/>
      <c r="D253" s="75">
        <v>1</v>
      </c>
      <c r="E253" s="995">
        <f>' Nº DE SERVENTES 20%'!C11</f>
        <v>6000</v>
      </c>
      <c r="F253" s="995"/>
      <c r="G253" s="915">
        <f>J193</f>
        <v>0</v>
      </c>
      <c r="H253" s="915"/>
      <c r="I253" s="915">
        <f>ROUND((D253/E253)*G253,2)</f>
        <v>0</v>
      </c>
      <c r="J253" s="994"/>
      <c r="K253" s="293"/>
    </row>
    <row r="254" spans="1:11" s="38" customFormat="1" ht="22.5" customHeight="1" x14ac:dyDescent="0.25">
      <c r="A254" s="1003" t="s">
        <v>20</v>
      </c>
      <c r="B254" s="1004"/>
      <c r="C254" s="1004"/>
      <c r="D254" s="1004"/>
      <c r="E254" s="1004"/>
      <c r="F254" s="1004"/>
      <c r="G254" s="1004"/>
      <c r="H254" s="1005"/>
      <c r="I254" s="1020">
        <f>SUM(I252+I253)</f>
        <v>0</v>
      </c>
      <c r="J254" s="1021"/>
      <c r="K254" s="316"/>
    </row>
    <row r="255" spans="1:11" s="38" customFormat="1" ht="22.5" customHeight="1" x14ac:dyDescent="0.25">
      <c r="A255" s="1006"/>
      <c r="B255" s="1007"/>
      <c r="C255" s="1007"/>
      <c r="D255" s="1007"/>
      <c r="E255" s="1007"/>
      <c r="F255" s="1007"/>
      <c r="G255" s="1007"/>
      <c r="H255" s="1007"/>
      <c r="I255" s="1007"/>
      <c r="J255" s="1008"/>
      <c r="K255" s="276"/>
    </row>
    <row r="256" spans="1:11" s="38" customFormat="1" ht="22.5" hidden="1" customHeight="1" x14ac:dyDescent="0.25">
      <c r="A256" s="979" t="s">
        <v>82</v>
      </c>
      <c r="B256" s="980"/>
      <c r="C256" s="980"/>
      <c r="D256" s="75">
        <v>1</v>
      </c>
      <c r="E256" s="75" t="s">
        <v>78</v>
      </c>
      <c r="F256" s="76">
        <f>E257</f>
        <v>1800</v>
      </c>
      <c r="G256" s="915">
        <v>0</v>
      </c>
      <c r="H256" s="915"/>
      <c r="I256" s="915">
        <f>ROUND((D256/E256*F256)*G256,2)</f>
        <v>0</v>
      </c>
      <c r="J256" s="994"/>
      <c r="K256" s="293"/>
    </row>
    <row r="257" spans="1:11" s="38" customFormat="1" ht="40.5" customHeight="1" x14ac:dyDescent="0.25">
      <c r="A257" s="979" t="s">
        <v>896</v>
      </c>
      <c r="B257" s="980"/>
      <c r="C257" s="980"/>
      <c r="D257" s="75">
        <v>1</v>
      </c>
      <c r="E257" s="995">
        <f>' Nº DE SERVENTES 20%'!C12</f>
        <v>1800</v>
      </c>
      <c r="F257" s="995"/>
      <c r="G257" s="915">
        <f>J193</f>
        <v>0</v>
      </c>
      <c r="H257" s="915"/>
      <c r="I257" s="915">
        <f>ROUND((D257/E257)*G257,2)</f>
        <v>0</v>
      </c>
      <c r="J257" s="994"/>
      <c r="K257" s="293"/>
    </row>
    <row r="258" spans="1:11" s="38" customFormat="1" ht="22.5" customHeight="1" x14ac:dyDescent="0.25">
      <c r="A258" s="1003" t="s">
        <v>20</v>
      </c>
      <c r="B258" s="1004"/>
      <c r="C258" s="1004"/>
      <c r="D258" s="1004"/>
      <c r="E258" s="1004"/>
      <c r="F258" s="1004"/>
      <c r="G258" s="1004"/>
      <c r="H258" s="1005"/>
      <c r="I258" s="1020">
        <f>SUM(I256+I257)</f>
        <v>0</v>
      </c>
      <c r="J258" s="1021"/>
      <c r="K258" s="316"/>
    </row>
    <row r="259" spans="1:11" s="38" customFormat="1" ht="22.5" customHeight="1" x14ac:dyDescent="0.25">
      <c r="A259" s="1006"/>
      <c r="B259" s="1007"/>
      <c r="C259" s="1007"/>
      <c r="D259" s="1007"/>
      <c r="E259" s="1007"/>
      <c r="F259" s="1007"/>
      <c r="G259" s="1007"/>
      <c r="H259" s="1007"/>
      <c r="I259" s="1007"/>
      <c r="J259" s="1008"/>
      <c r="K259" s="276"/>
    </row>
    <row r="260" spans="1:11" s="38" customFormat="1" ht="22.5" hidden="1" customHeight="1" x14ac:dyDescent="0.25">
      <c r="A260" s="979" t="s">
        <v>81</v>
      </c>
      <c r="B260" s="980"/>
      <c r="C260" s="980"/>
      <c r="D260" s="75">
        <v>1</v>
      </c>
      <c r="E260" s="75" t="s">
        <v>78</v>
      </c>
      <c r="F260" s="76">
        <f>E261</f>
        <v>1800</v>
      </c>
      <c r="G260" s="915">
        <v>0</v>
      </c>
      <c r="H260" s="915"/>
      <c r="I260" s="916">
        <f>ROUND((D260/E260*F260)*G260,2)</f>
        <v>0</v>
      </c>
      <c r="J260" s="917"/>
      <c r="K260" s="296"/>
    </row>
    <row r="261" spans="1:11" s="38" customFormat="1" ht="36.75" customHeight="1" x14ac:dyDescent="0.25">
      <c r="A261" s="979" t="s">
        <v>897</v>
      </c>
      <c r="B261" s="980"/>
      <c r="C261" s="980"/>
      <c r="D261" s="75">
        <v>1</v>
      </c>
      <c r="E261" s="995">
        <f>' Nº DE SERVENTES 20%'!C13</f>
        <v>1800</v>
      </c>
      <c r="F261" s="995"/>
      <c r="G261" s="915">
        <f>J193</f>
        <v>0</v>
      </c>
      <c r="H261" s="915"/>
      <c r="I261" s="916">
        <f>ROUND((D261/E261)*G261,2)</f>
        <v>0</v>
      </c>
      <c r="J261" s="917"/>
      <c r="K261" s="296"/>
    </row>
    <row r="262" spans="1:11" s="38" customFormat="1" ht="22.5" customHeight="1" x14ac:dyDescent="0.25">
      <c r="A262" s="1003" t="s">
        <v>20</v>
      </c>
      <c r="B262" s="1004"/>
      <c r="C262" s="1004"/>
      <c r="D262" s="1004"/>
      <c r="E262" s="1004"/>
      <c r="F262" s="1004"/>
      <c r="G262" s="1004"/>
      <c r="H262" s="1005"/>
      <c r="I262" s="1020">
        <f>SUM(I260+I261)</f>
        <v>0</v>
      </c>
      <c r="J262" s="1021"/>
      <c r="K262" s="316"/>
    </row>
    <row r="263" spans="1:11" s="38" customFormat="1" ht="22.5" customHeight="1" x14ac:dyDescent="0.25">
      <c r="A263" s="1006"/>
      <c r="B263" s="1007"/>
      <c r="C263" s="1007"/>
      <c r="D263" s="1007"/>
      <c r="E263" s="1007"/>
      <c r="F263" s="1007"/>
      <c r="G263" s="1007"/>
      <c r="H263" s="1007"/>
      <c r="I263" s="1007"/>
      <c r="J263" s="1008"/>
      <c r="K263" s="276"/>
    </row>
    <row r="264" spans="1:11" s="38" customFormat="1" ht="22.5" hidden="1" customHeight="1" x14ac:dyDescent="0.25">
      <c r="A264" s="979" t="s">
        <v>80</v>
      </c>
      <c r="B264" s="980"/>
      <c r="C264" s="980"/>
      <c r="D264" s="75" t="s">
        <v>67</v>
      </c>
      <c r="E264" s="75" t="s">
        <v>78</v>
      </c>
      <c r="F264" s="76">
        <f>E265</f>
        <v>1800</v>
      </c>
      <c r="G264" s="915">
        <v>0</v>
      </c>
      <c r="H264" s="915"/>
      <c r="I264" s="915">
        <f>ROUND((D264/E264*F264)*G264,2)</f>
        <v>0</v>
      </c>
      <c r="J264" s="994"/>
      <c r="K264" s="293"/>
    </row>
    <row r="265" spans="1:11" s="38" customFormat="1" ht="40.5" customHeight="1" x14ac:dyDescent="0.25">
      <c r="A265" s="979" t="s">
        <v>898</v>
      </c>
      <c r="B265" s="980"/>
      <c r="C265" s="980"/>
      <c r="D265" s="75">
        <v>1</v>
      </c>
      <c r="E265" s="995">
        <f>' Nº DE SERVENTES 20%'!C14</f>
        <v>1800</v>
      </c>
      <c r="F265" s="995"/>
      <c r="G265" s="1022">
        <f>J193</f>
        <v>0</v>
      </c>
      <c r="H265" s="1022"/>
      <c r="I265" s="915">
        <f>ROUND((D265/E265)*G265,2)</f>
        <v>0</v>
      </c>
      <c r="J265" s="994"/>
      <c r="K265" s="293"/>
    </row>
    <row r="266" spans="1:11" s="38" customFormat="1" ht="22.5" customHeight="1" x14ac:dyDescent="0.25">
      <c r="A266" s="1003" t="s">
        <v>20</v>
      </c>
      <c r="B266" s="1004"/>
      <c r="C266" s="1004"/>
      <c r="D266" s="1004"/>
      <c r="E266" s="1004"/>
      <c r="F266" s="1004"/>
      <c r="G266" s="1004"/>
      <c r="H266" s="1005"/>
      <c r="I266" s="1020">
        <f>SUM(I264+I265)</f>
        <v>0</v>
      </c>
      <c r="J266" s="1021"/>
      <c r="K266" s="316"/>
    </row>
    <row r="267" spans="1:11" s="38" customFormat="1" ht="22.5" customHeight="1" x14ac:dyDescent="0.25">
      <c r="A267" s="1006"/>
      <c r="B267" s="1007"/>
      <c r="C267" s="1007"/>
      <c r="D267" s="1007"/>
      <c r="E267" s="1007"/>
      <c r="F267" s="1007"/>
      <c r="G267" s="1007"/>
      <c r="H267" s="1007"/>
      <c r="I267" s="1007"/>
      <c r="J267" s="1008"/>
      <c r="K267" s="276"/>
    </row>
    <row r="268" spans="1:11" s="38" customFormat="1" ht="22.5" hidden="1" customHeight="1" x14ac:dyDescent="0.25">
      <c r="A268" s="979" t="s">
        <v>79</v>
      </c>
      <c r="B268" s="980"/>
      <c r="C268" s="980"/>
      <c r="D268" s="75" t="s">
        <v>67</v>
      </c>
      <c r="E268" s="75" t="s">
        <v>78</v>
      </c>
      <c r="F268" s="76">
        <f>E269</f>
        <v>100000</v>
      </c>
      <c r="G268" s="915">
        <v>0</v>
      </c>
      <c r="H268" s="915"/>
      <c r="I268" s="915">
        <f>ROUND((D268/E268*F268)*G268,2)</f>
        <v>0</v>
      </c>
      <c r="J268" s="994"/>
      <c r="K268" s="293"/>
    </row>
    <row r="269" spans="1:11" s="38" customFormat="1" ht="39.75" customHeight="1" x14ac:dyDescent="0.25">
      <c r="A269" s="979" t="s">
        <v>77</v>
      </c>
      <c r="B269" s="980"/>
      <c r="C269" s="980"/>
      <c r="D269" s="75" t="s">
        <v>67</v>
      </c>
      <c r="E269" s="995">
        <f>' Nº DE SERVENTES 20%'!C15</f>
        <v>100000</v>
      </c>
      <c r="F269" s="995"/>
      <c r="G269" s="915">
        <f>J193</f>
        <v>0</v>
      </c>
      <c r="H269" s="915"/>
      <c r="I269" s="915">
        <f>ROUND((D269/E269)*G269,2)</f>
        <v>0</v>
      </c>
      <c r="J269" s="994"/>
      <c r="K269" s="293"/>
    </row>
    <row r="270" spans="1:11" s="38" customFormat="1" ht="22.5" customHeight="1" x14ac:dyDescent="0.25">
      <c r="A270" s="1003" t="s">
        <v>20</v>
      </c>
      <c r="B270" s="1004"/>
      <c r="C270" s="1004"/>
      <c r="D270" s="1004"/>
      <c r="E270" s="1004"/>
      <c r="F270" s="1004"/>
      <c r="G270" s="1004"/>
      <c r="H270" s="1005"/>
      <c r="I270" s="1020">
        <f>SUM(I268+I269)</f>
        <v>0</v>
      </c>
      <c r="J270" s="1021"/>
      <c r="K270" s="293"/>
    </row>
    <row r="271" spans="1:11" s="38" customFormat="1" ht="22.5" customHeight="1" x14ac:dyDescent="0.25">
      <c r="A271" s="979" t="s">
        <v>902</v>
      </c>
      <c r="B271" s="980"/>
      <c r="C271" s="980"/>
      <c r="D271" s="980"/>
      <c r="E271" s="980"/>
      <c r="F271" s="980"/>
      <c r="G271" s="980"/>
      <c r="H271" s="980"/>
      <c r="I271" s="980"/>
      <c r="J271" s="981"/>
      <c r="K271" s="303"/>
    </row>
    <row r="272" spans="1:11" s="38" customFormat="1" ht="22.5" customHeight="1" x14ac:dyDescent="0.25">
      <c r="A272" s="1017"/>
      <c r="B272" s="1018"/>
      <c r="C272" s="1018"/>
      <c r="D272" s="1018"/>
      <c r="E272" s="1018"/>
      <c r="F272" s="1018"/>
      <c r="G272" s="1018"/>
      <c r="H272" s="1018"/>
      <c r="I272" s="1018"/>
      <c r="J272" s="1019"/>
      <c r="K272" s="276"/>
    </row>
    <row r="273" spans="1:11" s="38" customFormat="1" ht="22.5" customHeight="1" x14ac:dyDescent="0.25">
      <c r="A273" s="996" t="s">
        <v>76</v>
      </c>
      <c r="B273" s="997"/>
      <c r="C273" s="997"/>
      <c r="D273" s="997"/>
      <c r="E273" s="997"/>
      <c r="F273" s="997"/>
      <c r="G273" s="997"/>
      <c r="H273" s="997"/>
      <c r="I273" s="997"/>
      <c r="J273" s="998"/>
      <c r="K273" s="267"/>
    </row>
    <row r="274" spans="1:11" s="38" customFormat="1" ht="54" customHeight="1" x14ac:dyDescent="0.25">
      <c r="A274" s="78" t="s">
        <v>75</v>
      </c>
      <c r="B274" s="999" t="s">
        <v>63</v>
      </c>
      <c r="C274" s="1000"/>
      <c r="D274" s="1001"/>
      <c r="E274" s="79" t="s">
        <v>74</v>
      </c>
      <c r="F274" s="999" t="s">
        <v>73</v>
      </c>
      <c r="G274" s="1001"/>
      <c r="H274" s="79" t="s">
        <v>72</v>
      </c>
      <c r="I274" s="79" t="s">
        <v>59</v>
      </c>
      <c r="J274" s="80" t="s">
        <v>71</v>
      </c>
      <c r="K274" s="273"/>
    </row>
    <row r="275" spans="1:11" s="38" customFormat="1" ht="22.5" hidden="1" customHeight="1" x14ac:dyDescent="0.25">
      <c r="A275" s="73" t="s">
        <v>70</v>
      </c>
      <c r="B275" s="75">
        <v>1</v>
      </c>
      <c r="C275" s="75">
        <v>30</v>
      </c>
      <c r="D275" s="76">
        <f>C276</f>
        <v>130</v>
      </c>
      <c r="E275" s="43">
        <v>16</v>
      </c>
      <c r="F275" s="81" t="s">
        <v>67</v>
      </c>
      <c r="G275" s="81" t="s">
        <v>66</v>
      </c>
      <c r="H275" s="82">
        <f>ROUND((B275/(C275*D275))*E275*(F275/G275),7)</f>
        <v>2.1699999999999999E-5</v>
      </c>
      <c r="I275" s="109">
        <v>0</v>
      </c>
      <c r="J275" s="112">
        <f>ROUND(H275*I275,2)</f>
        <v>0</v>
      </c>
      <c r="K275" s="293"/>
    </row>
    <row r="276" spans="1:11" s="38" customFormat="1" ht="50.25" customHeight="1" x14ac:dyDescent="0.25">
      <c r="A276" s="73" t="s">
        <v>899</v>
      </c>
      <c r="B276" s="75">
        <v>1</v>
      </c>
      <c r="C276" s="995">
        <f>' Nº DE SERVENTES 20%'!C16</f>
        <v>130</v>
      </c>
      <c r="D276" s="995"/>
      <c r="E276" s="43">
        <v>16</v>
      </c>
      <c r="F276" s="81" t="s">
        <v>67</v>
      </c>
      <c r="G276" s="81" t="s">
        <v>66</v>
      </c>
      <c r="H276" s="82">
        <f>ROUND((B276/C276)*E276*(F276/G276),7)</f>
        <v>6.5200000000000002E-4</v>
      </c>
      <c r="I276" s="109">
        <f>J193</f>
        <v>0</v>
      </c>
      <c r="J276" s="112">
        <f>ROUND(H276*I276,2)</f>
        <v>0</v>
      </c>
      <c r="K276" s="293"/>
    </row>
    <row r="277" spans="1:11" s="38" customFormat="1" ht="22.5" customHeight="1" x14ac:dyDescent="0.25">
      <c r="A277" s="1003" t="s">
        <v>20</v>
      </c>
      <c r="B277" s="1004"/>
      <c r="C277" s="1004"/>
      <c r="D277" s="1004"/>
      <c r="E277" s="1004"/>
      <c r="F277" s="1004"/>
      <c r="G277" s="1004"/>
      <c r="H277" s="1004"/>
      <c r="I277" s="1005"/>
      <c r="J277" s="113">
        <f>SUM(J275+J276)</f>
        <v>0</v>
      </c>
      <c r="K277" s="304"/>
    </row>
    <row r="278" spans="1:11" s="38" customFormat="1" ht="22.5" customHeight="1" x14ac:dyDescent="0.25">
      <c r="A278" s="1014"/>
      <c r="B278" s="1015"/>
      <c r="C278" s="1015"/>
      <c r="D278" s="1015"/>
      <c r="E278" s="1015"/>
      <c r="F278" s="1015"/>
      <c r="G278" s="1015"/>
      <c r="H278" s="1015"/>
      <c r="I278" s="1015"/>
      <c r="J278" s="1016"/>
      <c r="K278" s="318"/>
    </row>
    <row r="279" spans="1:11" s="38" customFormat="1" ht="22.5" hidden="1" customHeight="1" x14ac:dyDescent="0.25">
      <c r="A279" s="73" t="s">
        <v>69</v>
      </c>
      <c r="B279" s="75">
        <v>1</v>
      </c>
      <c r="C279" s="75">
        <v>30</v>
      </c>
      <c r="D279" s="76">
        <f>C280</f>
        <v>300</v>
      </c>
      <c r="E279" s="43">
        <v>16</v>
      </c>
      <c r="F279" s="81" t="s">
        <v>67</v>
      </c>
      <c r="G279" s="81" t="s">
        <v>66</v>
      </c>
      <c r="H279" s="82">
        <f>ROUND((B279/(C279*D279))*E279*(F279/G279),7)</f>
        <v>9.3999999999999998E-6</v>
      </c>
      <c r="I279" s="109">
        <v>0</v>
      </c>
      <c r="J279" s="112">
        <f>ROUND(H279*I279,2)</f>
        <v>0</v>
      </c>
      <c r="K279" s="293"/>
    </row>
    <row r="280" spans="1:11" s="38" customFormat="1" ht="43.5" customHeight="1" x14ac:dyDescent="0.25">
      <c r="A280" s="73" t="s">
        <v>900</v>
      </c>
      <c r="B280" s="75">
        <v>1</v>
      </c>
      <c r="C280" s="995">
        <f>' Nº DE SERVENTES 20%'!C17</f>
        <v>300</v>
      </c>
      <c r="D280" s="995"/>
      <c r="E280" s="43">
        <v>16</v>
      </c>
      <c r="F280" s="81" t="s">
        <v>67</v>
      </c>
      <c r="G280" s="81" t="s">
        <v>66</v>
      </c>
      <c r="H280" s="82">
        <f>ROUND((B280/C280)*E280*(F280/G280),7)</f>
        <v>2.8249999999999998E-4</v>
      </c>
      <c r="I280" s="109">
        <f>J193</f>
        <v>0</v>
      </c>
      <c r="J280" s="112">
        <f>ROUND(H280*I280,2)</f>
        <v>0</v>
      </c>
      <c r="K280" s="293"/>
    </row>
    <row r="281" spans="1:11" s="38" customFormat="1" ht="22.5" customHeight="1" x14ac:dyDescent="0.25">
      <c r="A281" s="1003" t="s">
        <v>20</v>
      </c>
      <c r="B281" s="1004"/>
      <c r="C281" s="1004"/>
      <c r="D281" s="1004"/>
      <c r="E281" s="1004"/>
      <c r="F281" s="1004"/>
      <c r="G281" s="1004"/>
      <c r="H281" s="1004"/>
      <c r="I281" s="1005"/>
      <c r="J281" s="113">
        <f>SUM(J279+J280)</f>
        <v>0</v>
      </c>
      <c r="K281" s="304"/>
    </row>
    <row r="282" spans="1:11" s="38" customFormat="1" ht="22.5" customHeight="1" x14ac:dyDescent="0.25">
      <c r="A282" s="1006"/>
      <c r="B282" s="1007"/>
      <c r="C282" s="1007"/>
      <c r="D282" s="1007"/>
      <c r="E282" s="1007"/>
      <c r="F282" s="1007"/>
      <c r="G282" s="1007"/>
      <c r="H282" s="1007"/>
      <c r="I282" s="1007"/>
      <c r="J282" s="1008"/>
      <c r="K282" s="276"/>
    </row>
    <row r="283" spans="1:11" s="38" customFormat="1" ht="22.5" hidden="1" customHeight="1" x14ac:dyDescent="0.25">
      <c r="A283" s="73" t="s">
        <v>68</v>
      </c>
      <c r="B283" s="75">
        <v>1</v>
      </c>
      <c r="C283" s="75">
        <v>30</v>
      </c>
      <c r="D283" s="76">
        <f>C284</f>
        <v>300</v>
      </c>
      <c r="E283" s="43">
        <v>16</v>
      </c>
      <c r="F283" s="81" t="s">
        <v>67</v>
      </c>
      <c r="G283" s="81" t="s">
        <v>66</v>
      </c>
      <c r="H283" s="82">
        <f>ROUND((B283/(C283*D283))*E283*(F283/G283),7)</f>
        <v>9.3999999999999998E-6</v>
      </c>
      <c r="I283" s="109">
        <v>0</v>
      </c>
      <c r="J283" s="112">
        <f>ROUND(H283*I283,2)</f>
        <v>0</v>
      </c>
      <c r="K283" s="293"/>
    </row>
    <row r="284" spans="1:11" s="38" customFormat="1" ht="22.5" customHeight="1" x14ac:dyDescent="0.25">
      <c r="A284" s="73" t="s">
        <v>901</v>
      </c>
      <c r="B284" s="75">
        <v>1</v>
      </c>
      <c r="C284" s="995">
        <f>' Nº DE SERVENTES 20%'!C18</f>
        <v>300</v>
      </c>
      <c r="D284" s="995"/>
      <c r="E284" s="43">
        <v>16</v>
      </c>
      <c r="F284" s="81" t="s">
        <v>67</v>
      </c>
      <c r="G284" s="81" t="s">
        <v>66</v>
      </c>
      <c r="H284" s="82">
        <f>ROUND((B284/C284)*E284*(F284/G284),7)</f>
        <v>2.8249999999999998E-4</v>
      </c>
      <c r="I284" s="109">
        <f>J193</f>
        <v>0</v>
      </c>
      <c r="J284" s="112">
        <f>ROUND(H284*I284,2)</f>
        <v>0</v>
      </c>
      <c r="K284" s="293"/>
    </row>
    <row r="285" spans="1:11" s="38" customFormat="1" ht="22.5" customHeight="1" x14ac:dyDescent="0.25">
      <c r="A285" s="1003" t="s">
        <v>20</v>
      </c>
      <c r="B285" s="1004"/>
      <c r="C285" s="1004"/>
      <c r="D285" s="1004"/>
      <c r="E285" s="1004"/>
      <c r="F285" s="1004"/>
      <c r="G285" s="1004"/>
      <c r="H285" s="1004"/>
      <c r="I285" s="1005"/>
      <c r="J285" s="113">
        <f>SUM(J283+J284)</f>
        <v>0</v>
      </c>
      <c r="K285" s="304"/>
    </row>
    <row r="286" spans="1:11" s="38" customFormat="1" ht="22.5" customHeight="1" x14ac:dyDescent="0.25">
      <c r="A286" s="1006"/>
      <c r="B286" s="1007"/>
      <c r="C286" s="1007"/>
      <c r="D286" s="1007"/>
      <c r="E286" s="1007"/>
      <c r="F286" s="1007"/>
      <c r="G286" s="1007"/>
      <c r="H286" s="1007"/>
      <c r="I286" s="1007"/>
      <c r="J286" s="1008"/>
      <c r="K286" s="276"/>
    </row>
    <row r="287" spans="1:11" s="38" customFormat="1" ht="22.5" customHeight="1" x14ac:dyDescent="0.25">
      <c r="A287" s="979" t="s">
        <v>902</v>
      </c>
      <c r="B287" s="980"/>
      <c r="C287" s="980"/>
      <c r="D287" s="980"/>
      <c r="E287" s="980"/>
      <c r="F287" s="980"/>
      <c r="G287" s="980"/>
      <c r="H287" s="980"/>
      <c r="I287" s="980"/>
      <c r="J287" s="981"/>
      <c r="K287" s="303"/>
    </row>
    <row r="288" spans="1:11" s="38" customFormat="1" ht="22.5" customHeight="1" x14ac:dyDescent="0.25">
      <c r="A288" s="1017"/>
      <c r="B288" s="1018"/>
      <c r="C288" s="1018"/>
      <c r="D288" s="1018"/>
      <c r="E288" s="1018"/>
      <c r="F288" s="1018"/>
      <c r="G288" s="1018"/>
      <c r="H288" s="1018"/>
      <c r="I288" s="1018"/>
      <c r="J288" s="1019"/>
      <c r="K288" s="276"/>
    </row>
    <row r="289" spans="1:11" s="38" customFormat="1" ht="22.5" customHeight="1" x14ac:dyDescent="0.25">
      <c r="A289" s="996" t="s">
        <v>65</v>
      </c>
      <c r="B289" s="997"/>
      <c r="C289" s="997"/>
      <c r="D289" s="997"/>
      <c r="E289" s="997"/>
      <c r="F289" s="997"/>
      <c r="G289" s="997"/>
      <c r="H289" s="997"/>
      <c r="I289" s="997"/>
      <c r="J289" s="998"/>
      <c r="K289" s="267"/>
    </row>
    <row r="290" spans="1:11" s="38" customFormat="1" ht="56.25" customHeight="1" x14ac:dyDescent="0.25">
      <c r="A290" s="78" t="s">
        <v>64</v>
      </c>
      <c r="B290" s="999" t="s">
        <v>63</v>
      </c>
      <c r="C290" s="1000"/>
      <c r="D290" s="1001"/>
      <c r="E290" s="79" t="s">
        <v>62</v>
      </c>
      <c r="F290" s="999" t="s">
        <v>61</v>
      </c>
      <c r="G290" s="1001"/>
      <c r="H290" s="79" t="s">
        <v>60</v>
      </c>
      <c r="I290" s="79" t="s">
        <v>59</v>
      </c>
      <c r="J290" s="80" t="s">
        <v>58</v>
      </c>
      <c r="K290" s="273"/>
    </row>
    <row r="291" spans="1:11" s="38" customFormat="1" ht="22.5" hidden="1" customHeight="1" x14ac:dyDescent="0.25">
      <c r="A291" s="87" t="s">
        <v>57</v>
      </c>
      <c r="B291" s="75">
        <v>1</v>
      </c>
      <c r="C291" s="75">
        <v>4</v>
      </c>
      <c r="D291" s="43">
        <f>C292</f>
        <v>130</v>
      </c>
      <c r="E291" s="75">
        <v>8</v>
      </c>
      <c r="F291" s="43">
        <v>1</v>
      </c>
      <c r="G291" s="88">
        <v>1132.5999999999999</v>
      </c>
      <c r="H291" s="82">
        <f>ROUND((B291/(C291*D291))*E291*(F291/G291),7)</f>
        <v>1.36E-5</v>
      </c>
      <c r="I291" s="109">
        <v>0</v>
      </c>
      <c r="J291" s="112">
        <f>ROUND(H291*I291,2)</f>
        <v>0</v>
      </c>
      <c r="K291" s="293"/>
    </row>
    <row r="292" spans="1:11" s="38" customFormat="1" ht="37.5" customHeight="1" x14ac:dyDescent="0.25">
      <c r="A292" s="84" t="s">
        <v>56</v>
      </c>
      <c r="B292" s="75">
        <v>1</v>
      </c>
      <c r="C292" s="1002">
        <f>' Nº DE SERVENTES 20%'!C19</f>
        <v>130</v>
      </c>
      <c r="D292" s="1002"/>
      <c r="E292" s="75">
        <v>8</v>
      </c>
      <c r="F292" s="89">
        <v>1</v>
      </c>
      <c r="G292" s="88">
        <v>1132.5999999999999</v>
      </c>
      <c r="H292" s="82">
        <f>ROUND((B292/C292)*E292*(F292/G292),7)</f>
        <v>5.4299999999999998E-5</v>
      </c>
      <c r="I292" s="109">
        <f>J193</f>
        <v>0</v>
      </c>
      <c r="J292" s="112">
        <f>ROUND(H292*I292,2)</f>
        <v>0</v>
      </c>
      <c r="K292" s="293"/>
    </row>
    <row r="293" spans="1:11" s="38" customFormat="1" ht="22.5" customHeight="1" x14ac:dyDescent="0.25">
      <c r="A293" s="1003" t="s">
        <v>20</v>
      </c>
      <c r="B293" s="1004"/>
      <c r="C293" s="1004"/>
      <c r="D293" s="1004"/>
      <c r="E293" s="1004"/>
      <c r="F293" s="1004"/>
      <c r="G293" s="1004"/>
      <c r="H293" s="1004"/>
      <c r="I293" s="1005"/>
      <c r="J293" s="113">
        <f>SUM(J291+J292)</f>
        <v>0</v>
      </c>
      <c r="K293" s="304"/>
    </row>
    <row r="294" spans="1:11" s="38" customFormat="1" ht="22.5" customHeight="1" x14ac:dyDescent="0.25">
      <c r="A294" s="1006"/>
      <c r="B294" s="1007"/>
      <c r="C294" s="1007"/>
      <c r="D294" s="1007"/>
      <c r="E294" s="1007"/>
      <c r="F294" s="1007"/>
      <c r="G294" s="1007"/>
      <c r="H294" s="1007"/>
      <c r="I294" s="1007"/>
      <c r="J294" s="1008"/>
      <c r="K294" s="276"/>
    </row>
    <row r="295" spans="1:11" s="38" customFormat="1" ht="22.5" customHeight="1" x14ac:dyDescent="0.25">
      <c r="A295" s="979" t="s">
        <v>902</v>
      </c>
      <c r="B295" s="980"/>
      <c r="C295" s="980"/>
      <c r="D295" s="980"/>
      <c r="E295" s="980"/>
      <c r="F295" s="980"/>
      <c r="G295" s="980"/>
      <c r="H295" s="980"/>
      <c r="I295" s="980"/>
      <c r="J295" s="981"/>
      <c r="K295" s="303"/>
    </row>
    <row r="296" spans="1:11" s="38" customFormat="1" ht="22.5" customHeight="1" thickBot="1" x14ac:dyDescent="0.3">
      <c r="A296" s="922"/>
      <c r="B296" s="923"/>
      <c r="C296" s="923"/>
      <c r="D296" s="923"/>
      <c r="E296" s="923"/>
      <c r="F296" s="923"/>
      <c r="G296" s="923"/>
      <c r="H296" s="923"/>
      <c r="I296" s="923"/>
      <c r="J296" s="924"/>
      <c r="K296" s="276"/>
    </row>
    <row r="297" spans="1:11" s="38" customFormat="1" ht="22.5" customHeight="1" x14ac:dyDescent="0.25">
      <c r="A297" s="1009" t="s">
        <v>55</v>
      </c>
      <c r="B297" s="1010"/>
      <c r="C297" s="1010"/>
      <c r="D297" s="1010"/>
      <c r="E297" s="1010"/>
      <c r="F297" s="1010"/>
      <c r="G297" s="1010"/>
      <c r="H297" s="1010"/>
      <c r="I297" s="1010"/>
      <c r="J297" s="1011"/>
      <c r="K297" s="208"/>
    </row>
    <row r="298" spans="1:11" s="38" customFormat="1" ht="22.5" customHeight="1" x14ac:dyDescent="0.25">
      <c r="A298" s="1012"/>
      <c r="B298" s="1002"/>
      <c r="C298" s="1002"/>
      <c r="D298" s="1002"/>
      <c r="E298" s="1002"/>
      <c r="F298" s="1002"/>
      <c r="G298" s="1002"/>
      <c r="H298" s="1002"/>
      <c r="I298" s="1002"/>
      <c r="J298" s="1013"/>
      <c r="K298" s="208"/>
    </row>
    <row r="299" spans="1:11" s="38" customFormat="1" ht="42" customHeight="1" x14ac:dyDescent="0.25">
      <c r="A299" s="989" t="s">
        <v>54</v>
      </c>
      <c r="B299" s="990"/>
      <c r="C299" s="990"/>
      <c r="D299" s="990" t="s">
        <v>53</v>
      </c>
      <c r="E299" s="990"/>
      <c r="F299" s="990"/>
      <c r="G299" s="990" t="s">
        <v>52</v>
      </c>
      <c r="H299" s="990"/>
      <c r="I299" s="990" t="s">
        <v>51</v>
      </c>
      <c r="J299" s="991"/>
      <c r="K299" s="319"/>
    </row>
    <row r="300" spans="1:11" s="38" customFormat="1" ht="22.5" hidden="1" customHeight="1" x14ac:dyDescent="0.25">
      <c r="A300" s="992" t="s">
        <v>50</v>
      </c>
      <c r="B300" s="993"/>
      <c r="C300" s="993"/>
      <c r="D300" s="72">
        <v>1</v>
      </c>
      <c r="E300" s="72">
        <v>30</v>
      </c>
      <c r="F300" s="72">
        <f>E301</f>
        <v>360</v>
      </c>
      <c r="G300" s="915">
        <v>0</v>
      </c>
      <c r="H300" s="915"/>
      <c r="I300" s="915">
        <v>0</v>
      </c>
      <c r="J300" s="994"/>
      <c r="K300" s="293"/>
    </row>
    <row r="301" spans="1:11" s="38" customFormat="1" ht="22.5" customHeight="1" x14ac:dyDescent="0.25">
      <c r="A301" s="992" t="s">
        <v>49</v>
      </c>
      <c r="B301" s="993"/>
      <c r="C301" s="993"/>
      <c r="D301" s="72">
        <v>1</v>
      </c>
      <c r="E301" s="995">
        <f>' Nº DE SERVENTES 20%'!C20</f>
        <v>360</v>
      </c>
      <c r="F301" s="995"/>
      <c r="G301" s="915">
        <f>J193</f>
        <v>0</v>
      </c>
      <c r="H301" s="915"/>
      <c r="I301" s="915">
        <f>ROUND(D301/E301*G301,2)</f>
        <v>0</v>
      </c>
      <c r="J301" s="994"/>
      <c r="K301" s="293"/>
    </row>
    <row r="302" spans="1:11" s="38" customFormat="1" ht="22.5" customHeight="1" x14ac:dyDescent="0.25">
      <c r="A302" s="975" t="s">
        <v>20</v>
      </c>
      <c r="B302" s="976"/>
      <c r="C302" s="976"/>
      <c r="D302" s="976"/>
      <c r="E302" s="976"/>
      <c r="F302" s="976"/>
      <c r="G302" s="976"/>
      <c r="H302" s="976"/>
      <c r="I302" s="977">
        <f>SUM(I300+I301)</f>
        <v>0</v>
      </c>
      <c r="J302" s="978"/>
      <c r="K302" s="320"/>
    </row>
    <row r="303" spans="1:11" s="38" customFormat="1" ht="22.5" customHeight="1" x14ac:dyDescent="0.25">
      <c r="A303" s="971"/>
      <c r="B303" s="972"/>
      <c r="C303" s="972"/>
      <c r="D303" s="972"/>
      <c r="E303" s="972"/>
      <c r="F303" s="972"/>
      <c r="G303" s="972"/>
      <c r="H303" s="972"/>
      <c r="I303" s="972"/>
      <c r="J303" s="973"/>
      <c r="K303" s="317"/>
    </row>
    <row r="304" spans="1:11" s="38" customFormat="1" ht="22.5" customHeight="1" x14ac:dyDescent="0.25">
      <c r="A304" s="979" t="s">
        <v>902</v>
      </c>
      <c r="B304" s="980"/>
      <c r="C304" s="980"/>
      <c r="D304" s="980"/>
      <c r="E304" s="980"/>
      <c r="F304" s="980"/>
      <c r="G304" s="980"/>
      <c r="H304" s="980"/>
      <c r="I304" s="980"/>
      <c r="J304" s="981"/>
      <c r="K304" s="303"/>
    </row>
    <row r="305" spans="1:11" s="38" customFormat="1" ht="22.5" customHeight="1" x14ac:dyDescent="0.25">
      <c r="A305" s="971"/>
      <c r="B305" s="972"/>
      <c r="C305" s="972"/>
      <c r="D305" s="972"/>
      <c r="E305" s="972"/>
      <c r="F305" s="972"/>
      <c r="G305" s="972"/>
      <c r="H305" s="972"/>
      <c r="I305" s="972"/>
      <c r="J305" s="973"/>
      <c r="K305" s="317"/>
    </row>
    <row r="306" spans="1:11" s="38" customFormat="1" ht="22.5" customHeight="1" x14ac:dyDescent="0.25">
      <c r="A306" s="73"/>
      <c r="B306" s="114"/>
      <c r="C306" s="114"/>
      <c r="D306" s="114"/>
      <c r="E306" s="114"/>
      <c r="F306" s="114"/>
      <c r="G306" s="114"/>
      <c r="H306" s="114"/>
      <c r="I306" s="114"/>
      <c r="J306" s="74"/>
      <c r="K306" s="303"/>
    </row>
    <row r="307" spans="1:11" s="38" customFormat="1" ht="22.5" customHeight="1" x14ac:dyDescent="0.25">
      <c r="A307" s="982" t="s">
        <v>48</v>
      </c>
      <c r="B307" s="983"/>
      <c r="C307" s="983"/>
      <c r="D307" s="983"/>
      <c r="E307" s="983"/>
      <c r="F307" s="983"/>
      <c r="G307" s="983"/>
      <c r="H307" s="983"/>
      <c r="I307" s="983"/>
      <c r="J307" s="984"/>
      <c r="K307" s="281"/>
    </row>
    <row r="308" spans="1:11" s="38" customFormat="1" ht="54.75" customHeight="1" x14ac:dyDescent="0.25">
      <c r="A308" s="985" t="s">
        <v>47</v>
      </c>
      <c r="B308" s="986"/>
      <c r="C308" s="986"/>
      <c r="D308" s="986"/>
      <c r="E308" s="986"/>
      <c r="F308" s="987" t="s">
        <v>46</v>
      </c>
      <c r="G308" s="987"/>
      <c r="H308" s="79" t="s">
        <v>45</v>
      </c>
      <c r="I308" s="987" t="s">
        <v>44</v>
      </c>
      <c r="J308" s="988"/>
      <c r="K308" s="273"/>
    </row>
    <row r="309" spans="1:11" s="38" customFormat="1" ht="22.5" customHeight="1" x14ac:dyDescent="0.25">
      <c r="A309" s="974" t="s">
        <v>43</v>
      </c>
      <c r="B309" s="932"/>
      <c r="C309" s="932"/>
      <c r="D309" s="932"/>
      <c r="E309" s="932"/>
      <c r="F309" s="915">
        <f>I217</f>
        <v>0</v>
      </c>
      <c r="G309" s="915"/>
      <c r="H309" s="115">
        <f t="shared" ref="H309:H315" si="2">I14</f>
        <v>315.70999999999998</v>
      </c>
      <c r="I309" s="916">
        <f t="shared" ref="I309:I315" si="3">ROUND(F309*H309,2)</f>
        <v>0</v>
      </c>
      <c r="J309" s="917"/>
      <c r="K309" s="296"/>
    </row>
    <row r="310" spans="1:11" s="38" customFormat="1" ht="22.5" customHeight="1" x14ac:dyDescent="0.25">
      <c r="A310" s="974" t="s">
        <v>42</v>
      </c>
      <c r="B310" s="932"/>
      <c r="C310" s="932"/>
      <c r="D310" s="932"/>
      <c r="E310" s="932"/>
      <c r="F310" s="915">
        <f>I221</f>
        <v>0</v>
      </c>
      <c r="G310" s="915"/>
      <c r="H310" s="115">
        <f t="shared" si="2"/>
        <v>2548.29</v>
      </c>
      <c r="I310" s="916">
        <f t="shared" si="3"/>
        <v>0</v>
      </c>
      <c r="J310" s="917"/>
      <c r="K310" s="296"/>
    </row>
    <row r="311" spans="1:11" s="38" customFormat="1" ht="22.5" customHeight="1" x14ac:dyDescent="0.25">
      <c r="A311" s="974" t="s">
        <v>41</v>
      </c>
      <c r="B311" s="932"/>
      <c r="C311" s="932"/>
      <c r="D311" s="932"/>
      <c r="E311" s="932"/>
      <c r="F311" s="908">
        <f>I225</f>
        <v>0</v>
      </c>
      <c r="G311" s="909"/>
      <c r="H311" s="115">
        <f t="shared" si="2"/>
        <v>291.47000000000003</v>
      </c>
      <c r="I311" s="916">
        <f t="shared" si="3"/>
        <v>0</v>
      </c>
      <c r="J311" s="917"/>
      <c r="K311" s="296"/>
    </row>
    <row r="312" spans="1:11" s="38" customFormat="1" ht="22.5" customHeight="1" x14ac:dyDescent="0.25">
      <c r="A312" s="974" t="s">
        <v>40</v>
      </c>
      <c r="B312" s="932"/>
      <c r="C312" s="932"/>
      <c r="D312" s="932"/>
      <c r="E312" s="932"/>
      <c r="F312" s="908">
        <f>I229</f>
        <v>0</v>
      </c>
      <c r="G312" s="909"/>
      <c r="H312" s="115">
        <f t="shared" si="2"/>
        <v>0</v>
      </c>
      <c r="I312" s="916">
        <f t="shared" si="3"/>
        <v>0</v>
      </c>
      <c r="J312" s="917"/>
      <c r="K312" s="296"/>
    </row>
    <row r="313" spans="1:11" s="38" customFormat="1" ht="22.5" customHeight="1" x14ac:dyDescent="0.25">
      <c r="A313" s="974" t="s">
        <v>39</v>
      </c>
      <c r="B313" s="932"/>
      <c r="C313" s="932"/>
      <c r="D313" s="932"/>
      <c r="E313" s="932"/>
      <c r="F313" s="908">
        <f>I233</f>
        <v>0</v>
      </c>
      <c r="G313" s="909"/>
      <c r="H313" s="115">
        <f t="shared" si="2"/>
        <v>0</v>
      </c>
      <c r="I313" s="916">
        <f t="shared" si="3"/>
        <v>0</v>
      </c>
      <c r="J313" s="917"/>
      <c r="K313" s="296"/>
    </row>
    <row r="314" spans="1:11" s="38" customFormat="1" ht="22.5" customHeight="1" x14ac:dyDescent="0.25">
      <c r="A314" s="927" t="s">
        <v>630</v>
      </c>
      <c r="B314" s="928"/>
      <c r="C314" s="928"/>
      <c r="D314" s="928"/>
      <c r="E314" s="928"/>
      <c r="F314" s="915">
        <f>I237</f>
        <v>0</v>
      </c>
      <c r="G314" s="915"/>
      <c r="H314" s="115">
        <f t="shared" si="2"/>
        <v>231.17</v>
      </c>
      <c r="I314" s="916">
        <f t="shared" si="3"/>
        <v>0</v>
      </c>
      <c r="J314" s="917"/>
      <c r="K314" s="296"/>
    </row>
    <row r="315" spans="1:11" s="38" customFormat="1" ht="22.5" customHeight="1" x14ac:dyDescent="0.25">
      <c r="A315" s="927" t="s">
        <v>631</v>
      </c>
      <c r="B315" s="928"/>
      <c r="C315" s="928"/>
      <c r="D315" s="928"/>
      <c r="E315" s="928"/>
      <c r="F315" s="915">
        <f>I241</f>
        <v>0</v>
      </c>
      <c r="G315" s="915"/>
      <c r="H315" s="115">
        <f t="shared" si="2"/>
        <v>0</v>
      </c>
      <c r="I315" s="916">
        <f t="shared" si="3"/>
        <v>0</v>
      </c>
      <c r="J315" s="917"/>
      <c r="K315" s="296"/>
    </row>
    <row r="316" spans="1:11" s="38" customFormat="1" ht="22.5" customHeight="1" x14ac:dyDescent="0.25">
      <c r="A316" s="918" t="s">
        <v>38</v>
      </c>
      <c r="B316" s="919"/>
      <c r="C316" s="919"/>
      <c r="D316" s="919"/>
      <c r="E316" s="919"/>
      <c r="F316" s="919"/>
      <c r="G316" s="919"/>
      <c r="H316" s="116">
        <f>I21</f>
        <v>3386.64</v>
      </c>
      <c r="I316" s="920">
        <f>SUM(I309:I315)</f>
        <v>0</v>
      </c>
      <c r="J316" s="921"/>
      <c r="K316" s="321"/>
    </row>
    <row r="317" spans="1:11" s="38" customFormat="1" ht="22.5" customHeight="1" thickBot="1" x14ac:dyDescent="0.3">
      <c r="A317" s="922"/>
      <c r="B317" s="923"/>
      <c r="C317" s="923"/>
      <c r="D317" s="923"/>
      <c r="E317" s="923"/>
      <c r="F317" s="923"/>
      <c r="G317" s="923"/>
      <c r="H317" s="923"/>
      <c r="I317" s="923"/>
      <c r="J317" s="924"/>
      <c r="K317" s="276"/>
    </row>
    <row r="318" spans="1:11" s="38" customFormat="1" ht="42.75" customHeight="1" x14ac:dyDescent="0.25">
      <c r="A318" s="927" t="s">
        <v>37</v>
      </c>
      <c r="B318" s="928"/>
      <c r="C318" s="928"/>
      <c r="D318" s="928"/>
      <c r="E318" s="928"/>
      <c r="F318" s="915">
        <f>I249</f>
        <v>0</v>
      </c>
      <c r="G318" s="915"/>
      <c r="H318" s="56">
        <f t="shared" ref="H318:H324" si="4">I23</f>
        <v>0</v>
      </c>
      <c r="I318" s="916">
        <f t="shared" ref="I318:I323" si="5">ROUND(F318*H318,2)</f>
        <v>0</v>
      </c>
      <c r="J318" s="917"/>
      <c r="K318" s="296"/>
    </row>
    <row r="319" spans="1:11" s="38" customFormat="1" ht="22.5" customHeight="1" x14ac:dyDescent="0.25">
      <c r="A319" s="927" t="s">
        <v>36</v>
      </c>
      <c r="B319" s="928"/>
      <c r="C319" s="928"/>
      <c r="D319" s="928"/>
      <c r="E319" s="928"/>
      <c r="F319" s="915">
        <f>I253</f>
        <v>0</v>
      </c>
      <c r="G319" s="915"/>
      <c r="H319" s="56">
        <f t="shared" si="4"/>
        <v>0</v>
      </c>
      <c r="I319" s="916">
        <f t="shared" si="5"/>
        <v>0</v>
      </c>
      <c r="J319" s="917"/>
      <c r="K319" s="296"/>
    </row>
    <row r="320" spans="1:11" s="38" customFormat="1" ht="22.5" customHeight="1" x14ac:dyDescent="0.25">
      <c r="A320" s="927" t="s">
        <v>35</v>
      </c>
      <c r="B320" s="928"/>
      <c r="C320" s="928"/>
      <c r="D320" s="928"/>
      <c r="E320" s="928"/>
      <c r="F320" s="915">
        <f>I257</f>
        <v>0</v>
      </c>
      <c r="G320" s="915"/>
      <c r="H320" s="56">
        <f t="shared" si="4"/>
        <v>0</v>
      </c>
      <c r="I320" s="916">
        <f t="shared" si="5"/>
        <v>0</v>
      </c>
      <c r="J320" s="917"/>
      <c r="K320" s="296"/>
    </row>
    <row r="321" spans="1:11" s="38" customFormat="1" ht="22.5" customHeight="1" x14ac:dyDescent="0.25">
      <c r="A321" s="927" t="s">
        <v>34</v>
      </c>
      <c r="B321" s="928"/>
      <c r="C321" s="928"/>
      <c r="D321" s="928"/>
      <c r="E321" s="928"/>
      <c r="F321" s="915">
        <f>I261</f>
        <v>0</v>
      </c>
      <c r="G321" s="915"/>
      <c r="H321" s="56">
        <f t="shared" si="4"/>
        <v>0</v>
      </c>
      <c r="I321" s="916">
        <f t="shared" si="5"/>
        <v>0</v>
      </c>
      <c r="J321" s="917"/>
      <c r="K321" s="296"/>
    </row>
    <row r="322" spans="1:11" s="38" customFormat="1" ht="22.5" customHeight="1" x14ac:dyDescent="0.25">
      <c r="A322" s="927" t="s">
        <v>33</v>
      </c>
      <c r="B322" s="928"/>
      <c r="C322" s="928"/>
      <c r="D322" s="928"/>
      <c r="E322" s="928"/>
      <c r="F322" s="915">
        <f>I265</f>
        <v>0</v>
      </c>
      <c r="G322" s="915"/>
      <c r="H322" s="56">
        <f t="shared" si="4"/>
        <v>0</v>
      </c>
      <c r="I322" s="916">
        <f t="shared" si="5"/>
        <v>0</v>
      </c>
      <c r="J322" s="917"/>
      <c r="K322" s="296"/>
    </row>
    <row r="323" spans="1:11" s="38" customFormat="1" ht="36.75" customHeight="1" x14ac:dyDescent="0.25">
      <c r="A323" s="927" t="s">
        <v>32</v>
      </c>
      <c r="B323" s="928"/>
      <c r="C323" s="928"/>
      <c r="D323" s="928"/>
      <c r="E323" s="928"/>
      <c r="F323" s="915">
        <f>I269</f>
        <v>0</v>
      </c>
      <c r="G323" s="915"/>
      <c r="H323" s="56">
        <f t="shared" si="4"/>
        <v>0</v>
      </c>
      <c r="I323" s="916">
        <f t="shared" si="5"/>
        <v>0</v>
      </c>
      <c r="J323" s="917"/>
      <c r="K323" s="296"/>
    </row>
    <row r="324" spans="1:11" s="38" customFormat="1" ht="22.5" customHeight="1" x14ac:dyDescent="0.25">
      <c r="A324" s="918" t="s">
        <v>31</v>
      </c>
      <c r="B324" s="919"/>
      <c r="C324" s="919"/>
      <c r="D324" s="919"/>
      <c r="E324" s="919"/>
      <c r="F324" s="919"/>
      <c r="G324" s="919"/>
      <c r="H324" s="116">
        <f t="shared" si="4"/>
        <v>0</v>
      </c>
      <c r="I324" s="920">
        <f>SUM(I318:I323)</f>
        <v>0</v>
      </c>
      <c r="J324" s="921"/>
      <c r="K324" s="321"/>
    </row>
    <row r="325" spans="1:11" s="38" customFormat="1" ht="22.5" customHeight="1" thickBot="1" x14ac:dyDescent="0.3">
      <c r="A325" s="922"/>
      <c r="B325" s="923"/>
      <c r="C325" s="923"/>
      <c r="D325" s="923"/>
      <c r="E325" s="923"/>
      <c r="F325" s="923"/>
      <c r="G325" s="923"/>
      <c r="H325" s="923"/>
      <c r="I325" s="923"/>
      <c r="J325" s="924"/>
      <c r="K325" s="276"/>
    </row>
    <row r="326" spans="1:11" s="38" customFormat="1" ht="22.5" customHeight="1" x14ac:dyDescent="0.25">
      <c r="A326" s="913" t="s">
        <v>30</v>
      </c>
      <c r="B326" s="914"/>
      <c r="C326" s="914"/>
      <c r="D326" s="914"/>
      <c r="E326" s="914"/>
      <c r="F326" s="915">
        <f>J276</f>
        <v>0</v>
      </c>
      <c r="G326" s="915"/>
      <c r="H326" s="115">
        <f>I31</f>
        <v>0</v>
      </c>
      <c r="I326" s="916">
        <f>ROUND(F326*H326,2)</f>
        <v>0</v>
      </c>
      <c r="J326" s="917"/>
      <c r="K326" s="296"/>
    </row>
    <row r="327" spans="1:11" s="38" customFormat="1" ht="22.5" customHeight="1" x14ac:dyDescent="0.25">
      <c r="A327" s="913" t="s">
        <v>29</v>
      </c>
      <c r="B327" s="914"/>
      <c r="C327" s="914"/>
      <c r="D327" s="914"/>
      <c r="E327" s="914"/>
      <c r="F327" s="915">
        <f>J280</f>
        <v>0</v>
      </c>
      <c r="G327" s="915"/>
      <c r="H327" s="115">
        <f>I32</f>
        <v>0</v>
      </c>
      <c r="I327" s="916">
        <f>ROUND((F327*H327),2)</f>
        <v>0</v>
      </c>
      <c r="J327" s="917"/>
      <c r="K327" s="296"/>
    </row>
    <row r="328" spans="1:11" s="38" customFormat="1" ht="22.5" customHeight="1" x14ac:dyDescent="0.25">
      <c r="A328" s="913" t="s">
        <v>28</v>
      </c>
      <c r="B328" s="914"/>
      <c r="C328" s="914"/>
      <c r="D328" s="914"/>
      <c r="E328" s="914"/>
      <c r="F328" s="915">
        <f>J284</f>
        <v>0</v>
      </c>
      <c r="G328" s="915"/>
      <c r="H328" s="115">
        <f>I33</f>
        <v>0</v>
      </c>
      <c r="I328" s="916">
        <f>ROUND((F328*H328),2)</f>
        <v>0</v>
      </c>
      <c r="J328" s="917"/>
      <c r="K328" s="296"/>
    </row>
    <row r="329" spans="1:11" s="38" customFormat="1" ht="22.5" customHeight="1" x14ac:dyDescent="0.25">
      <c r="A329" s="918" t="s">
        <v>27</v>
      </c>
      <c r="B329" s="919"/>
      <c r="C329" s="919"/>
      <c r="D329" s="919"/>
      <c r="E329" s="919"/>
      <c r="F329" s="919"/>
      <c r="G329" s="919"/>
      <c r="H329" s="116">
        <f>I34</f>
        <v>0</v>
      </c>
      <c r="I329" s="920">
        <f>SUM(I326:I328)</f>
        <v>0</v>
      </c>
      <c r="J329" s="921"/>
      <c r="K329" s="321"/>
    </row>
    <row r="330" spans="1:11" s="38" customFormat="1" ht="22.5" customHeight="1" thickBot="1" x14ac:dyDescent="0.3">
      <c r="A330" s="922"/>
      <c r="B330" s="923"/>
      <c r="C330" s="923"/>
      <c r="D330" s="923"/>
      <c r="E330" s="923"/>
      <c r="F330" s="923"/>
      <c r="G330" s="923"/>
      <c r="H330" s="923"/>
      <c r="I330" s="923"/>
      <c r="J330" s="924"/>
      <c r="K330" s="276"/>
    </row>
    <row r="331" spans="1:11" s="38" customFormat="1" ht="22.5" customHeight="1" x14ac:dyDescent="0.25">
      <c r="A331" s="927" t="s">
        <v>26</v>
      </c>
      <c r="B331" s="928"/>
      <c r="C331" s="928"/>
      <c r="D331" s="928"/>
      <c r="E331" s="928"/>
      <c r="F331" s="915">
        <f>J292</f>
        <v>0</v>
      </c>
      <c r="G331" s="915"/>
      <c r="H331" s="115">
        <f>J37</f>
        <v>0</v>
      </c>
      <c r="I331" s="916">
        <f>ROUND(F331*H331,2)</f>
        <v>0</v>
      </c>
      <c r="J331" s="917"/>
      <c r="K331" s="296"/>
    </row>
    <row r="332" spans="1:11" s="38" customFormat="1" ht="22.5" customHeight="1" x14ac:dyDescent="0.25">
      <c r="A332" s="918" t="s">
        <v>25</v>
      </c>
      <c r="B332" s="919"/>
      <c r="C332" s="919"/>
      <c r="D332" s="919"/>
      <c r="E332" s="919"/>
      <c r="F332" s="919"/>
      <c r="G332" s="919"/>
      <c r="H332" s="116">
        <f>H331</f>
        <v>0</v>
      </c>
      <c r="I332" s="920">
        <f>I331</f>
        <v>0</v>
      </c>
      <c r="J332" s="921"/>
      <c r="K332" s="321"/>
    </row>
    <row r="333" spans="1:11" s="41" customFormat="1" ht="22.5" customHeight="1" x14ac:dyDescent="0.25">
      <c r="A333" s="971"/>
      <c r="B333" s="972"/>
      <c r="C333" s="972"/>
      <c r="D333" s="972"/>
      <c r="E333" s="972"/>
      <c r="F333" s="972"/>
      <c r="G333" s="972"/>
      <c r="H333" s="972"/>
      <c r="I333" s="972"/>
      <c r="J333" s="973"/>
      <c r="K333" s="317"/>
    </row>
    <row r="334" spans="1:11" s="38" customFormat="1" ht="22.5" customHeight="1" x14ac:dyDescent="0.25">
      <c r="A334" s="974" t="s">
        <v>24</v>
      </c>
      <c r="B334" s="932"/>
      <c r="C334" s="932"/>
      <c r="D334" s="932"/>
      <c r="E334" s="932"/>
      <c r="F334" s="915">
        <f>I302</f>
        <v>0</v>
      </c>
      <c r="G334" s="915"/>
      <c r="H334" s="115">
        <v>0</v>
      </c>
      <c r="I334" s="916">
        <v>0</v>
      </c>
      <c r="J334" s="917"/>
      <c r="K334" s="296"/>
    </row>
    <row r="335" spans="1:11" s="38" customFormat="1" ht="22.5" customHeight="1" x14ac:dyDescent="0.25">
      <c r="A335" s="925" t="s">
        <v>23</v>
      </c>
      <c r="B335" s="926"/>
      <c r="C335" s="926"/>
      <c r="D335" s="926"/>
      <c r="E335" s="926"/>
      <c r="F335" s="926"/>
      <c r="G335" s="926"/>
      <c r="H335" s="115">
        <f>J38</f>
        <v>0</v>
      </c>
      <c r="I335" s="916">
        <f>J334</f>
        <v>0</v>
      </c>
      <c r="J335" s="917"/>
      <c r="K335" s="296"/>
    </row>
    <row r="336" spans="1:11" s="38" customFormat="1" ht="22.5" customHeight="1" thickBot="1" x14ac:dyDescent="0.3">
      <c r="A336" s="922"/>
      <c r="B336" s="923"/>
      <c r="C336" s="923"/>
      <c r="D336" s="923"/>
      <c r="E336" s="923"/>
      <c r="F336" s="923"/>
      <c r="G336" s="923"/>
      <c r="H336" s="923"/>
      <c r="I336" s="923"/>
      <c r="J336" s="924"/>
      <c r="K336" s="276"/>
    </row>
    <row r="337" spans="1:12" s="38" customFormat="1" ht="22.5" customHeight="1" x14ac:dyDescent="0.25">
      <c r="A337" s="927" t="s">
        <v>22</v>
      </c>
      <c r="B337" s="928"/>
      <c r="C337" s="928"/>
      <c r="D337" s="928"/>
      <c r="E337" s="928"/>
      <c r="F337" s="928"/>
      <c r="G337" s="928"/>
      <c r="H337" s="115">
        <f>I40</f>
        <v>0</v>
      </c>
      <c r="I337" s="916">
        <f>J337</f>
        <v>0</v>
      </c>
      <c r="J337" s="917"/>
      <c r="K337" s="296"/>
    </row>
    <row r="338" spans="1:12" s="38" customFormat="1" ht="22.5" customHeight="1" x14ac:dyDescent="0.25">
      <c r="A338" s="918" t="s">
        <v>21</v>
      </c>
      <c r="B338" s="919"/>
      <c r="C338" s="919"/>
      <c r="D338" s="919"/>
      <c r="E338" s="919"/>
      <c r="F338" s="919"/>
      <c r="G338" s="919"/>
      <c r="H338" s="116">
        <v>0</v>
      </c>
      <c r="I338" s="920">
        <f>I337</f>
        <v>0</v>
      </c>
      <c r="J338" s="921"/>
      <c r="K338" s="321"/>
    </row>
    <row r="339" spans="1:12" s="38" customFormat="1" ht="22.5" customHeight="1" thickBot="1" x14ac:dyDescent="0.3">
      <c r="A339" s="922"/>
      <c r="B339" s="923"/>
      <c r="C339" s="923"/>
      <c r="D339" s="923"/>
      <c r="E339" s="923"/>
      <c r="F339" s="923"/>
      <c r="G339" s="923"/>
      <c r="H339" s="923"/>
      <c r="I339" s="923"/>
      <c r="J339" s="924"/>
      <c r="K339" s="276"/>
    </row>
    <row r="340" spans="1:12" s="38" customFormat="1" ht="22.5" customHeight="1" x14ac:dyDescent="0.25">
      <c r="A340" s="925" t="s">
        <v>20</v>
      </c>
      <c r="B340" s="926"/>
      <c r="C340" s="926"/>
      <c r="D340" s="926"/>
      <c r="E340" s="926"/>
      <c r="F340" s="926"/>
      <c r="G340" s="926"/>
      <c r="H340" s="115">
        <f>ROUND(H316+H324+H329+H332+H335+H338,2)</f>
        <v>3386.64</v>
      </c>
      <c r="I340" s="916">
        <f>SUM(I316+I324+I329+I332+I335+I338)</f>
        <v>0</v>
      </c>
      <c r="J340" s="917"/>
      <c r="K340" s="296"/>
    </row>
    <row r="341" spans="1:12" s="38" customFormat="1" ht="22.5" customHeight="1" thickBot="1" x14ac:dyDescent="0.3">
      <c r="A341" s="922"/>
      <c r="B341" s="923"/>
      <c r="C341" s="923"/>
      <c r="D341" s="923"/>
      <c r="E341" s="923"/>
      <c r="F341" s="923"/>
      <c r="G341" s="923"/>
      <c r="H341" s="923"/>
      <c r="I341" s="923"/>
      <c r="J341" s="924"/>
      <c r="K341" s="276"/>
    </row>
    <row r="342" spans="1:12" s="38" customFormat="1" ht="22.5" customHeight="1" x14ac:dyDescent="0.25">
      <c r="A342" s="927" t="s">
        <v>19</v>
      </c>
      <c r="B342" s="928"/>
      <c r="C342" s="928"/>
      <c r="D342" s="928"/>
      <c r="E342" s="928"/>
      <c r="F342" s="928"/>
      <c r="G342" s="928"/>
      <c r="H342" s="928"/>
      <c r="I342" s="897">
        <f>I340</f>
        <v>0</v>
      </c>
      <c r="J342" s="898"/>
      <c r="K342" s="322"/>
    </row>
    <row r="343" spans="1:12" s="38" customFormat="1" ht="22.5" customHeight="1" thickBot="1" x14ac:dyDescent="0.3">
      <c r="A343" s="922"/>
      <c r="B343" s="923"/>
      <c r="C343" s="923"/>
      <c r="D343" s="923"/>
      <c r="E343" s="923"/>
      <c r="F343" s="923"/>
      <c r="G343" s="923"/>
      <c r="H343" s="923"/>
      <c r="I343" s="923"/>
      <c r="J343" s="924"/>
      <c r="K343" s="276"/>
    </row>
    <row r="344" spans="1:12" s="38" customFormat="1" ht="22.5" customHeight="1" x14ac:dyDescent="0.25">
      <c r="A344" s="927" t="s">
        <v>18</v>
      </c>
      <c r="B344" s="928"/>
      <c r="C344" s="928"/>
      <c r="D344" s="928"/>
      <c r="E344" s="928"/>
      <c r="F344" s="928"/>
      <c r="G344" s="928"/>
      <c r="H344" s="928"/>
      <c r="I344" s="968">
        <f>H11</f>
        <v>60</v>
      </c>
      <c r="J344" s="969"/>
      <c r="K344" s="323"/>
    </row>
    <row r="345" spans="1:12" s="38" customFormat="1" ht="22.5" customHeight="1" thickBot="1" x14ac:dyDescent="0.3">
      <c r="A345" s="922"/>
      <c r="B345" s="923"/>
      <c r="C345" s="923"/>
      <c r="D345" s="923"/>
      <c r="E345" s="923"/>
      <c r="F345" s="923"/>
      <c r="G345" s="923"/>
      <c r="H345" s="923"/>
      <c r="I345" s="923"/>
      <c r="J345" s="924"/>
      <c r="K345" s="276"/>
    </row>
    <row r="346" spans="1:12" s="38" customFormat="1" ht="22.5" customHeight="1" x14ac:dyDescent="0.25">
      <c r="A346" s="913" t="s">
        <v>17</v>
      </c>
      <c r="B346" s="914"/>
      <c r="C346" s="914"/>
      <c r="D346" s="914"/>
      <c r="E346" s="914"/>
      <c r="F346" s="914"/>
      <c r="G346" s="914"/>
      <c r="H346" s="914"/>
      <c r="I346" s="897">
        <f>ROUND(I340*I344,2)</f>
        <v>0</v>
      </c>
      <c r="J346" s="898"/>
      <c r="K346" s="322"/>
    </row>
    <row r="347" spans="1:12" s="38" customFormat="1" ht="22.5" customHeight="1" thickBot="1" x14ac:dyDescent="0.3">
      <c r="A347" s="922"/>
      <c r="B347" s="923"/>
      <c r="C347" s="923"/>
      <c r="D347" s="923"/>
      <c r="E347" s="923"/>
      <c r="F347" s="923"/>
      <c r="G347" s="923"/>
      <c r="H347" s="923"/>
      <c r="I347" s="923"/>
      <c r="J347" s="924"/>
      <c r="K347" s="276"/>
    </row>
    <row r="348" spans="1:12" s="38" customFormat="1" ht="22.5" customHeight="1" thickBot="1" x14ac:dyDescent="0.3">
      <c r="A348" s="1122"/>
      <c r="B348" s="1123"/>
      <c r="C348" s="1123"/>
      <c r="D348" s="1123"/>
      <c r="E348" s="1123"/>
      <c r="F348" s="1123"/>
      <c r="G348" s="1123"/>
      <c r="H348" s="1123"/>
      <c r="I348" s="1123"/>
      <c r="J348" s="1124"/>
      <c r="K348" s="276"/>
      <c r="L348" s="90"/>
    </row>
    <row r="349" spans="1:12" s="38" customFormat="1" ht="38.25" customHeight="1" x14ac:dyDescent="0.25">
      <c r="A349" s="957" t="s">
        <v>907</v>
      </c>
      <c r="B349" s="958"/>
      <c r="C349" s="958"/>
      <c r="D349" s="958"/>
      <c r="E349" s="958"/>
      <c r="F349" s="958"/>
      <c r="G349" s="958"/>
      <c r="H349" s="958"/>
      <c r="I349" s="958"/>
      <c r="J349" s="959"/>
      <c r="K349" s="324"/>
    </row>
    <row r="350" spans="1:12" s="38" customFormat="1" ht="22.5" customHeight="1" x14ac:dyDescent="0.25">
      <c r="A350" s="970" t="s">
        <v>16</v>
      </c>
      <c r="B350" s="960"/>
      <c r="C350" s="960"/>
      <c r="D350" s="960"/>
      <c r="E350" s="960"/>
      <c r="F350" s="960"/>
      <c r="G350" s="960" t="s">
        <v>15</v>
      </c>
      <c r="H350" s="960"/>
      <c r="I350" s="960"/>
      <c r="J350" s="961"/>
      <c r="K350" s="325"/>
    </row>
    <row r="351" spans="1:12" s="37" customFormat="1" ht="22.5" customHeight="1" thickBot="1" x14ac:dyDescent="0.3">
      <c r="A351" s="952" t="s">
        <v>14</v>
      </c>
      <c r="B351" s="953"/>
      <c r="C351" s="953"/>
      <c r="D351" s="953"/>
      <c r="E351" s="953"/>
      <c r="F351" s="953"/>
      <c r="G351" s="954">
        <f>' Nº DE SERVENTES 20%'!P24</f>
        <v>5</v>
      </c>
      <c r="H351" s="954"/>
      <c r="I351" s="954"/>
      <c r="J351" s="955"/>
      <c r="K351" s="326"/>
      <c r="L351" s="38"/>
    </row>
    <row r="352" spans="1:12" s="38" customFormat="1" ht="22.5" customHeight="1" x14ac:dyDescent="0.25">
      <c r="A352" s="1119"/>
      <c r="B352" s="1120"/>
      <c r="C352" s="1120"/>
      <c r="D352" s="1120"/>
      <c r="E352" s="1120"/>
      <c r="F352" s="1120"/>
      <c r="G352" s="1120"/>
      <c r="H352" s="1120"/>
      <c r="I352" s="1120"/>
      <c r="J352" s="1121"/>
      <c r="K352" s="135"/>
    </row>
    <row r="353" spans="1:12" s="38" customFormat="1" ht="22.5" customHeight="1" thickBot="1" x14ac:dyDescent="0.3">
      <c r="A353" s="956"/>
      <c r="B353" s="956"/>
      <c r="C353" s="956"/>
      <c r="D353" s="956"/>
      <c r="E353" s="956"/>
      <c r="F353" s="956"/>
      <c r="G353" s="956"/>
      <c r="H353" s="956"/>
      <c r="I353" s="956"/>
      <c r="J353" s="956"/>
      <c r="K353" s="327"/>
    </row>
    <row r="354" spans="1:12" s="38" customFormat="1" ht="22.5" customHeight="1" x14ac:dyDescent="0.25">
      <c r="A354" s="957" t="s">
        <v>13</v>
      </c>
      <c r="B354" s="958"/>
      <c r="C354" s="958"/>
      <c r="D354" s="958"/>
      <c r="E354" s="958"/>
      <c r="F354" s="958"/>
      <c r="G354" s="958"/>
      <c r="H354" s="958"/>
      <c r="I354" s="958"/>
      <c r="J354" s="959"/>
      <c r="K354" s="324"/>
    </row>
    <row r="355" spans="1:12" s="38" customFormat="1" ht="22.5" customHeight="1" x14ac:dyDescent="0.25">
      <c r="A355" s="962" t="s">
        <v>12</v>
      </c>
      <c r="B355" s="963"/>
      <c r="C355" s="963"/>
      <c r="D355" s="963"/>
      <c r="E355" s="963"/>
      <c r="F355" s="963"/>
      <c r="G355" s="963"/>
      <c r="H355" s="963"/>
      <c r="I355" s="963"/>
      <c r="J355" s="964"/>
      <c r="K355" s="328"/>
    </row>
    <row r="356" spans="1:12" s="38" customFormat="1" ht="22.5" customHeight="1" thickBot="1" x14ac:dyDescent="0.3">
      <c r="A356" s="965" t="s">
        <v>11</v>
      </c>
      <c r="B356" s="966"/>
      <c r="C356" s="966"/>
      <c r="D356" s="966"/>
      <c r="E356" s="966"/>
      <c r="F356" s="966"/>
      <c r="G356" s="966"/>
      <c r="H356" s="966"/>
      <c r="I356" s="966"/>
      <c r="J356" s="967"/>
      <c r="K356" s="329"/>
    </row>
    <row r="357" spans="1:12" s="17" customFormat="1" ht="22.5" customHeight="1" x14ac:dyDescent="0.25">
      <c r="A357" s="951"/>
      <c r="B357" s="951"/>
      <c r="C357" s="951"/>
      <c r="D357" s="951"/>
      <c r="E357" s="951"/>
      <c r="F357" s="951"/>
      <c r="G357" s="951"/>
      <c r="H357" s="951"/>
      <c r="I357" s="951"/>
      <c r="J357" s="20"/>
      <c r="K357" s="330"/>
      <c r="L357" s="18"/>
    </row>
    <row r="358" spans="1:12" s="17" customFormat="1" ht="22.5" customHeight="1" x14ac:dyDescent="0.2">
      <c r="L358" s="19"/>
    </row>
    <row r="359" spans="1:12" s="17" customFormat="1" ht="22.5" customHeight="1" x14ac:dyDescent="0.2"/>
    <row r="360" spans="1:12" s="17" customFormat="1" ht="22.5" customHeight="1" x14ac:dyDescent="0.2"/>
    <row r="361" spans="1:12" s="17" customFormat="1" ht="22.5" customHeight="1" x14ac:dyDescent="0.2"/>
    <row r="362" spans="1:12" s="17" customFormat="1" ht="22.5" customHeight="1" x14ac:dyDescent="0.2"/>
    <row r="363" spans="1:12" s="17" customFormat="1" ht="22.5" customHeight="1" x14ac:dyDescent="0.2"/>
    <row r="364" spans="1:12" s="17" customFormat="1" ht="22.5" customHeight="1" x14ac:dyDescent="0.2"/>
    <row r="365" spans="1:12" s="17" customFormat="1" ht="22.5" customHeight="1" x14ac:dyDescent="0.2"/>
    <row r="366" spans="1:12" s="17" customFormat="1" ht="22.5" customHeight="1" x14ac:dyDescent="0.2"/>
    <row r="367" spans="1:12" s="17" customFormat="1" ht="22.5" customHeight="1" x14ac:dyDescent="0.2"/>
    <row r="368" spans="1:12" s="17" customFormat="1" ht="22.5" customHeight="1" x14ac:dyDescent="0.2"/>
    <row r="369" s="17" customFormat="1" ht="22.5" customHeight="1" x14ac:dyDescent="0.2"/>
    <row r="370" s="17" customFormat="1" ht="22.5" customHeight="1" x14ac:dyDescent="0.2"/>
    <row r="371" s="17" customFormat="1" ht="22.5" customHeight="1" x14ac:dyDescent="0.2"/>
    <row r="372" s="17" customFormat="1" ht="22.5" customHeight="1" x14ac:dyDescent="0.2"/>
    <row r="373" s="17" customFormat="1" ht="22.5" customHeight="1" x14ac:dyDescent="0.2"/>
    <row r="374" s="17" customFormat="1" ht="22.5" customHeight="1" x14ac:dyDescent="0.2"/>
    <row r="375" s="17" customFormat="1" ht="22.5" customHeight="1" x14ac:dyDescent="0.2"/>
    <row r="376" s="17" customFormat="1" ht="22.5" customHeight="1" x14ac:dyDescent="0.2"/>
    <row r="377" s="17" customFormat="1" ht="22.5" customHeight="1" x14ac:dyDescent="0.2"/>
    <row r="378" s="17" customFormat="1" ht="22.5" customHeight="1" x14ac:dyDescent="0.2"/>
    <row r="379" s="17" customFormat="1" ht="22.5" customHeight="1" x14ac:dyDescent="0.2"/>
    <row r="380" s="17" customFormat="1" ht="22.5" customHeight="1" x14ac:dyDescent="0.2"/>
    <row r="381" s="17" customFormat="1" ht="12" x14ac:dyDescent="0.2"/>
    <row r="382" s="17" customFormat="1" ht="12" x14ac:dyDescent="0.2"/>
    <row r="383" s="17" customFormat="1" ht="12" x14ac:dyDescent="0.2"/>
    <row r="384" s="17" customFormat="1" ht="12" x14ac:dyDescent="0.2"/>
    <row r="385" s="17" customFormat="1" ht="12" x14ac:dyDescent="0.2"/>
    <row r="386" s="17" customFormat="1" ht="12" x14ac:dyDescent="0.2"/>
    <row r="387" s="17" customFormat="1" ht="12" x14ac:dyDescent="0.2"/>
    <row r="388" s="17" customFormat="1" ht="12" x14ac:dyDescent="0.2"/>
    <row r="389" s="17" customFormat="1" ht="12" x14ac:dyDescent="0.2"/>
    <row r="390" s="17" customFormat="1" ht="12" x14ac:dyDescent="0.2"/>
    <row r="391" s="17" customFormat="1" ht="12" x14ac:dyDescent="0.2"/>
    <row r="392" s="17" customFormat="1" ht="12" x14ac:dyDescent="0.2"/>
    <row r="393" s="17" customFormat="1" ht="12" x14ac:dyDescent="0.2"/>
    <row r="394" s="17" customFormat="1" ht="12" x14ac:dyDescent="0.2"/>
    <row r="395" s="17" customFormat="1" ht="12" x14ac:dyDescent="0.2"/>
    <row r="396" s="17" customFormat="1" ht="12" x14ac:dyDescent="0.2"/>
    <row r="397" s="17" customFormat="1" ht="12" x14ac:dyDescent="0.2"/>
    <row r="398" s="17" customFormat="1" ht="12" x14ac:dyDescent="0.2"/>
    <row r="399" s="17" customFormat="1" ht="12" x14ac:dyDescent="0.2"/>
    <row r="400" s="17" customFormat="1" ht="12" x14ac:dyDescent="0.2"/>
    <row r="401" s="17" customFormat="1" ht="12" x14ac:dyDescent="0.2"/>
    <row r="402" s="17" customFormat="1" ht="12" x14ac:dyDescent="0.2"/>
    <row r="403" s="17" customFormat="1" ht="12" x14ac:dyDescent="0.2"/>
    <row r="404" s="17" customFormat="1" ht="12" x14ac:dyDescent="0.2"/>
    <row r="405" s="17" customFormat="1" ht="12" x14ac:dyDescent="0.2"/>
    <row r="406" s="17" customFormat="1" ht="12" x14ac:dyDescent="0.2"/>
    <row r="407" s="17" customFormat="1" ht="12" x14ac:dyDescent="0.2"/>
    <row r="408" s="17" customFormat="1" ht="12" x14ac:dyDescent="0.2"/>
    <row r="409" s="17" customFormat="1" ht="12" x14ac:dyDescent="0.2"/>
    <row r="410" s="17" customFormat="1" ht="12" x14ac:dyDescent="0.2"/>
    <row r="411" s="17" customFormat="1" ht="12" x14ac:dyDescent="0.2"/>
    <row r="412" s="17" customFormat="1" ht="12" x14ac:dyDescent="0.2"/>
    <row r="413" s="17" customFormat="1" ht="12" x14ac:dyDescent="0.2"/>
    <row r="414" s="17" customFormat="1" ht="12" x14ac:dyDescent="0.2"/>
    <row r="415" s="17" customFormat="1" ht="12" x14ac:dyDescent="0.2"/>
    <row r="416" s="17" customFormat="1" ht="12" x14ac:dyDescent="0.2"/>
    <row r="417" spans="12:12" s="17" customFormat="1" ht="12" x14ac:dyDescent="0.2"/>
    <row r="418" spans="12:12" x14ac:dyDescent="0.2">
      <c r="L418" s="17"/>
    </row>
    <row r="419" spans="12:12" x14ac:dyDescent="0.2">
      <c r="L419" s="17"/>
    </row>
    <row r="420" spans="12:12" x14ac:dyDescent="0.2">
      <c r="L420" s="17"/>
    </row>
    <row r="421" spans="12:12" x14ac:dyDescent="0.2">
      <c r="L421" s="17"/>
    </row>
    <row r="422" spans="12:12" x14ac:dyDescent="0.2">
      <c r="L422" s="17"/>
    </row>
    <row r="423" spans="12:12" x14ac:dyDescent="0.2">
      <c r="L423" s="17"/>
    </row>
  </sheetData>
  <sheetProtection formatCells="0" formatColumns="0" formatRows="0" insertColumns="0" insertRows="0" insertHyperlinks="0" deleteColumns="0" deleteRows="0" sort="0" autoFilter="0" pivotTables="0"/>
  <mergeCells count="574">
    <mergeCell ref="B131:H131"/>
    <mergeCell ref="A22:J22"/>
    <mergeCell ref="A36:F36"/>
    <mergeCell ref="G36:H36"/>
    <mergeCell ref="I36:J36"/>
    <mergeCell ref="A40:H40"/>
    <mergeCell ref="I40:J40"/>
    <mergeCell ref="A42:H42"/>
    <mergeCell ref="I42:J42"/>
    <mergeCell ref="A50:J50"/>
    <mergeCell ref="B51:G51"/>
    <mergeCell ref="H51:J51"/>
    <mergeCell ref="B52:G52"/>
    <mergeCell ref="B72:H72"/>
    <mergeCell ref="A43:J43"/>
    <mergeCell ref="A58:J58"/>
    <mergeCell ref="B55:G55"/>
    <mergeCell ref="A66:J66"/>
    <mergeCell ref="B59:G59"/>
    <mergeCell ref="H59:I59"/>
    <mergeCell ref="B60:I60"/>
    <mergeCell ref="B61:I61"/>
    <mergeCell ref="B111:I111"/>
    <mergeCell ref="A122:H122"/>
    <mergeCell ref="B10:G10"/>
    <mergeCell ref="H10:J10"/>
    <mergeCell ref="I29:J29"/>
    <mergeCell ref="A30:J30"/>
    <mergeCell ref="I17:J17"/>
    <mergeCell ref="A18:F18"/>
    <mergeCell ref="G18:H18"/>
    <mergeCell ref="I18:J18"/>
    <mergeCell ref="G20:H20"/>
    <mergeCell ref="I20:J20"/>
    <mergeCell ref="A21:H21"/>
    <mergeCell ref="I21:J21"/>
    <mergeCell ref="B11:G11"/>
    <mergeCell ref="A19:F19"/>
    <mergeCell ref="A20:F20"/>
    <mergeCell ref="A23:F23"/>
    <mergeCell ref="A24:F24"/>
    <mergeCell ref="A25:F25"/>
    <mergeCell ref="A26:F26"/>
    <mergeCell ref="A27:F27"/>
    <mergeCell ref="A28:F28"/>
    <mergeCell ref="G23:H23"/>
    <mergeCell ref="B71:H71"/>
    <mergeCell ref="A1:J1"/>
    <mergeCell ref="A6:J6"/>
    <mergeCell ref="L71:X71"/>
    <mergeCell ref="A12:J12"/>
    <mergeCell ref="A13:F13"/>
    <mergeCell ref="G13:H13"/>
    <mergeCell ref="I13:J13"/>
    <mergeCell ref="G19:H19"/>
    <mergeCell ref="I19:J19"/>
    <mergeCell ref="A14:F14"/>
    <mergeCell ref="G14:H14"/>
    <mergeCell ref="I14:J14"/>
    <mergeCell ref="A15:F15"/>
    <mergeCell ref="G15:H15"/>
    <mergeCell ref="I15:J15"/>
    <mergeCell ref="A16:F16"/>
    <mergeCell ref="A17:F17"/>
    <mergeCell ref="G17:H17"/>
    <mergeCell ref="B8:G8"/>
    <mergeCell ref="H8:J8"/>
    <mergeCell ref="A44:H44"/>
    <mergeCell ref="B9:G9"/>
    <mergeCell ref="H9:J9"/>
    <mergeCell ref="H55:J55"/>
    <mergeCell ref="A56:J56"/>
    <mergeCell ref="A46:J46"/>
    <mergeCell ref="A48:J48"/>
    <mergeCell ref="A47:J47"/>
    <mergeCell ref="A35:J35"/>
    <mergeCell ref="B62:G62"/>
    <mergeCell ref="H62:I62"/>
    <mergeCell ref="H52:J52"/>
    <mergeCell ref="A57:J57"/>
    <mergeCell ref="B53:G53"/>
    <mergeCell ref="H53:J53"/>
    <mergeCell ref="B54:G54"/>
    <mergeCell ref="H54:J54"/>
    <mergeCell ref="A33:F33"/>
    <mergeCell ref="A38:J38"/>
    <mergeCell ref="G31:H31"/>
    <mergeCell ref="G32:H32"/>
    <mergeCell ref="A37:H37"/>
    <mergeCell ref="I37:J37"/>
    <mergeCell ref="A49:J49"/>
    <mergeCell ref="A45:J45"/>
    <mergeCell ref="I44:J44"/>
    <mergeCell ref="A31:F31"/>
    <mergeCell ref="A32:F32"/>
    <mergeCell ref="G39:H39"/>
    <mergeCell ref="A2:J2"/>
    <mergeCell ref="A3:J3"/>
    <mergeCell ref="A4:G4"/>
    <mergeCell ref="H4:J4"/>
    <mergeCell ref="A5:G5"/>
    <mergeCell ref="H5:J5"/>
    <mergeCell ref="H11:J11"/>
    <mergeCell ref="A113:J113"/>
    <mergeCell ref="A114:J114"/>
    <mergeCell ref="I31:J31"/>
    <mergeCell ref="I32:J32"/>
    <mergeCell ref="I33:J33"/>
    <mergeCell ref="A29:H29"/>
    <mergeCell ref="G16:H16"/>
    <mergeCell ref="I16:J16"/>
    <mergeCell ref="A7:J7"/>
    <mergeCell ref="G33:H33"/>
    <mergeCell ref="A34:H34"/>
    <mergeCell ref="I34:J34"/>
    <mergeCell ref="B63:I63"/>
    <mergeCell ref="A64:I64"/>
    <mergeCell ref="A65:J65"/>
    <mergeCell ref="A67:J67"/>
    <mergeCell ref="A69:J69"/>
    <mergeCell ref="A352:J352"/>
    <mergeCell ref="A348:J348"/>
    <mergeCell ref="A106:J106"/>
    <mergeCell ref="A107:J107"/>
    <mergeCell ref="B108:I108"/>
    <mergeCell ref="B115:I115"/>
    <mergeCell ref="B121:H121"/>
    <mergeCell ref="A126:J126"/>
    <mergeCell ref="A127:J127"/>
    <mergeCell ref="A156:I156"/>
    <mergeCell ref="A157:J157"/>
    <mergeCell ref="B165:H165"/>
    <mergeCell ref="A166:H166"/>
    <mergeCell ref="A179:C180"/>
    <mergeCell ref="B167:H167"/>
    <mergeCell ref="B168:H168"/>
    <mergeCell ref="B132:H132"/>
    <mergeCell ref="B133:H133"/>
    <mergeCell ref="B146:I146"/>
    <mergeCell ref="B147:I147"/>
    <mergeCell ref="A125:J125"/>
    <mergeCell ref="A112:I112"/>
    <mergeCell ref="B134:H134"/>
    <mergeCell ref="A164:H164"/>
    <mergeCell ref="B109:I109"/>
    <mergeCell ref="B110:I110"/>
    <mergeCell ref="B95:H95"/>
    <mergeCell ref="B96:I96"/>
    <mergeCell ref="B97:H97"/>
    <mergeCell ref="A123:J123"/>
    <mergeCell ref="A124:J124"/>
    <mergeCell ref="B98:H98"/>
    <mergeCell ref="B99:H99"/>
    <mergeCell ref="B100:I100"/>
    <mergeCell ref="B101:I101"/>
    <mergeCell ref="B102:I102"/>
    <mergeCell ref="B103:I103"/>
    <mergeCell ref="A105:J105"/>
    <mergeCell ref="B118:H118"/>
    <mergeCell ref="B119:H119"/>
    <mergeCell ref="B120:H120"/>
    <mergeCell ref="A104:I104"/>
    <mergeCell ref="B116:H116"/>
    <mergeCell ref="B117:H117"/>
    <mergeCell ref="A176:I176"/>
    <mergeCell ref="A177:J177"/>
    <mergeCell ref="A178:H178"/>
    <mergeCell ref="B171:H171"/>
    <mergeCell ref="B172:H172"/>
    <mergeCell ref="B173:H173"/>
    <mergeCell ref="B174:H174"/>
    <mergeCell ref="B175:H175"/>
    <mergeCell ref="A144:J144"/>
    <mergeCell ref="B135:H135"/>
    <mergeCell ref="B136:H136"/>
    <mergeCell ref="A138:J138"/>
    <mergeCell ref="B139:I139"/>
    <mergeCell ref="B140:I140"/>
    <mergeCell ref="A129:J129"/>
    <mergeCell ref="B130:I130"/>
    <mergeCell ref="A148:I148"/>
    <mergeCell ref="A128:I128"/>
    <mergeCell ref="A160:J160"/>
    <mergeCell ref="B161:H161"/>
    <mergeCell ref="A162:H162"/>
    <mergeCell ref="B145:I145"/>
    <mergeCell ref="B169:H169"/>
    <mergeCell ref="B170:H170"/>
    <mergeCell ref="A137:H137"/>
    <mergeCell ref="D179:J179"/>
    <mergeCell ref="D180:J180"/>
    <mergeCell ref="A181:J181"/>
    <mergeCell ref="A182:J182"/>
    <mergeCell ref="A183:J183"/>
    <mergeCell ref="A184:J184"/>
    <mergeCell ref="B163:H163"/>
    <mergeCell ref="A149:J149"/>
    <mergeCell ref="A150:J150"/>
    <mergeCell ref="B151:I151"/>
    <mergeCell ref="B152:I152"/>
    <mergeCell ref="B153:I153"/>
    <mergeCell ref="B154:I154"/>
    <mergeCell ref="B155:I155"/>
    <mergeCell ref="A158:J158"/>
    <mergeCell ref="A159:J159"/>
    <mergeCell ref="A141:I141"/>
    <mergeCell ref="A185:I185"/>
    <mergeCell ref="B186:I186"/>
    <mergeCell ref="B187:I187"/>
    <mergeCell ref="B188:I188"/>
    <mergeCell ref="B189:I189"/>
    <mergeCell ref="B190:I190"/>
    <mergeCell ref="A191:I191"/>
    <mergeCell ref="B192:I192"/>
    <mergeCell ref="A193:I193"/>
    <mergeCell ref="A194:J194"/>
    <mergeCell ref="A195:J195"/>
    <mergeCell ref="A196:B196"/>
    <mergeCell ref="C196:D196"/>
    <mergeCell ref="F196:G196"/>
    <mergeCell ref="I196:J196"/>
    <mergeCell ref="A197:B197"/>
    <mergeCell ref="C197:D197"/>
    <mergeCell ref="F197:G197"/>
    <mergeCell ref="I197:J197"/>
    <mergeCell ref="A198:B198"/>
    <mergeCell ref="C198:D198"/>
    <mergeCell ref="F198:G198"/>
    <mergeCell ref="I198:J198"/>
    <mergeCell ref="A199:B199"/>
    <mergeCell ref="C199:D199"/>
    <mergeCell ref="F199:G199"/>
    <mergeCell ref="I199:J199"/>
    <mergeCell ref="A200:H200"/>
    <mergeCell ref="I200:J200"/>
    <mergeCell ref="A201:J201"/>
    <mergeCell ref="A202:J202"/>
    <mergeCell ref="A203:J203"/>
    <mergeCell ref="A204:H204"/>
    <mergeCell ref="I204:J204"/>
    <mergeCell ref="A205:H205"/>
    <mergeCell ref="I205:J205"/>
    <mergeCell ref="A214:J214"/>
    <mergeCell ref="A215:C215"/>
    <mergeCell ref="D215:F215"/>
    <mergeCell ref="G215:H215"/>
    <mergeCell ref="I215:J215"/>
    <mergeCell ref="A211:J211"/>
    <mergeCell ref="A206:H206"/>
    <mergeCell ref="I206:J206"/>
    <mergeCell ref="A207:H207"/>
    <mergeCell ref="I207:J207"/>
    <mergeCell ref="A208:J208"/>
    <mergeCell ref="A209:J209"/>
    <mergeCell ref="A210:J210"/>
    <mergeCell ref="A212:J212"/>
    <mergeCell ref="A213:J213"/>
    <mergeCell ref="A217:C217"/>
    <mergeCell ref="E217:F217"/>
    <mergeCell ref="G217:H217"/>
    <mergeCell ref="I217:J217"/>
    <mergeCell ref="A218:H218"/>
    <mergeCell ref="I218:J218"/>
    <mergeCell ref="A219:J219"/>
    <mergeCell ref="A220:C220"/>
    <mergeCell ref="G220:H220"/>
    <mergeCell ref="I220:J220"/>
    <mergeCell ref="A221:C221"/>
    <mergeCell ref="E221:F221"/>
    <mergeCell ref="G221:H221"/>
    <mergeCell ref="I221:J221"/>
    <mergeCell ref="A222:H222"/>
    <mergeCell ref="I222:J222"/>
    <mergeCell ref="A223:J223"/>
    <mergeCell ref="A224:C224"/>
    <mergeCell ref="G224:H224"/>
    <mergeCell ref="I224:J224"/>
    <mergeCell ref="A225:C225"/>
    <mergeCell ref="E225:F225"/>
    <mergeCell ref="G225:H225"/>
    <mergeCell ref="I225:J225"/>
    <mergeCell ref="A226:H226"/>
    <mergeCell ref="I226:J226"/>
    <mergeCell ref="A227:J227"/>
    <mergeCell ref="A228:C228"/>
    <mergeCell ref="G228:H228"/>
    <mergeCell ref="I228:J228"/>
    <mergeCell ref="A229:C229"/>
    <mergeCell ref="E229:F229"/>
    <mergeCell ref="G229:H229"/>
    <mergeCell ref="I229:J229"/>
    <mergeCell ref="A230:H230"/>
    <mergeCell ref="I230:J230"/>
    <mergeCell ref="A231:J231"/>
    <mergeCell ref="A232:C232"/>
    <mergeCell ref="G232:H232"/>
    <mergeCell ref="I232:J232"/>
    <mergeCell ref="A233:C233"/>
    <mergeCell ref="E233:F233"/>
    <mergeCell ref="G233:H233"/>
    <mergeCell ref="I233:J233"/>
    <mergeCell ref="A234:H234"/>
    <mergeCell ref="I234:J234"/>
    <mergeCell ref="A235:J235"/>
    <mergeCell ref="A236:C236"/>
    <mergeCell ref="G236:H236"/>
    <mergeCell ref="I236:J236"/>
    <mergeCell ref="A237:C237"/>
    <mergeCell ref="E237:F237"/>
    <mergeCell ref="G237:H237"/>
    <mergeCell ref="I237:J237"/>
    <mergeCell ref="A238:H238"/>
    <mergeCell ref="I238:J238"/>
    <mergeCell ref="A239:J239"/>
    <mergeCell ref="A240:C240"/>
    <mergeCell ref="G240:H240"/>
    <mergeCell ref="I240:J240"/>
    <mergeCell ref="A241:C241"/>
    <mergeCell ref="E241:F241"/>
    <mergeCell ref="G241:H241"/>
    <mergeCell ref="I241:J241"/>
    <mergeCell ref="A242:H242"/>
    <mergeCell ref="I242:J242"/>
    <mergeCell ref="A243:J243"/>
    <mergeCell ref="A244:J244"/>
    <mergeCell ref="A245:J245"/>
    <mergeCell ref="A246:J246"/>
    <mergeCell ref="A247:C247"/>
    <mergeCell ref="D247:F247"/>
    <mergeCell ref="G247:H247"/>
    <mergeCell ref="I247:J247"/>
    <mergeCell ref="A248:C248"/>
    <mergeCell ref="G248:H248"/>
    <mergeCell ref="I248:J248"/>
    <mergeCell ref="A249:C249"/>
    <mergeCell ref="E249:F249"/>
    <mergeCell ref="G249:H249"/>
    <mergeCell ref="I249:J249"/>
    <mergeCell ref="A250:H250"/>
    <mergeCell ref="I250:J250"/>
    <mergeCell ref="A251:J251"/>
    <mergeCell ref="A252:C252"/>
    <mergeCell ref="G252:H252"/>
    <mergeCell ref="I252:J252"/>
    <mergeCell ref="A253:C253"/>
    <mergeCell ref="E253:F253"/>
    <mergeCell ref="G253:H253"/>
    <mergeCell ref="I253:J253"/>
    <mergeCell ref="A254:H254"/>
    <mergeCell ref="I254:J254"/>
    <mergeCell ref="A255:J255"/>
    <mergeCell ref="A256:C256"/>
    <mergeCell ref="G256:H256"/>
    <mergeCell ref="I256:J256"/>
    <mergeCell ref="A257:C257"/>
    <mergeCell ref="E257:F257"/>
    <mergeCell ref="G257:H257"/>
    <mergeCell ref="I257:J257"/>
    <mergeCell ref="A258:H258"/>
    <mergeCell ref="I258:J258"/>
    <mergeCell ref="A259:J259"/>
    <mergeCell ref="A260:C260"/>
    <mergeCell ref="G260:H260"/>
    <mergeCell ref="I260:J260"/>
    <mergeCell ref="A261:C261"/>
    <mergeCell ref="E261:F261"/>
    <mergeCell ref="G261:H261"/>
    <mergeCell ref="I261:J261"/>
    <mergeCell ref="A262:H262"/>
    <mergeCell ref="I262:J262"/>
    <mergeCell ref="A263:J263"/>
    <mergeCell ref="A264:C264"/>
    <mergeCell ref="G264:H264"/>
    <mergeCell ref="I264:J264"/>
    <mergeCell ref="A265:C265"/>
    <mergeCell ref="E265:F265"/>
    <mergeCell ref="G265:H265"/>
    <mergeCell ref="I265:J265"/>
    <mergeCell ref="A266:H266"/>
    <mergeCell ref="I266:J266"/>
    <mergeCell ref="A267:J267"/>
    <mergeCell ref="A268:C268"/>
    <mergeCell ref="G268:H268"/>
    <mergeCell ref="I268:J268"/>
    <mergeCell ref="A269:C269"/>
    <mergeCell ref="E269:F269"/>
    <mergeCell ref="G269:H269"/>
    <mergeCell ref="I269:J269"/>
    <mergeCell ref="A270:H270"/>
    <mergeCell ref="I270:J270"/>
    <mergeCell ref="A271:J271"/>
    <mergeCell ref="A272:J272"/>
    <mergeCell ref="A273:J273"/>
    <mergeCell ref="B274:D274"/>
    <mergeCell ref="F274:G274"/>
    <mergeCell ref="C276:D276"/>
    <mergeCell ref="A277:I277"/>
    <mergeCell ref="A278:J278"/>
    <mergeCell ref="C280:D280"/>
    <mergeCell ref="A281:I281"/>
    <mergeCell ref="A282:J282"/>
    <mergeCell ref="C284:D284"/>
    <mergeCell ref="A285:I285"/>
    <mergeCell ref="A286:J286"/>
    <mergeCell ref="A287:J287"/>
    <mergeCell ref="A288:J288"/>
    <mergeCell ref="A289:J289"/>
    <mergeCell ref="B290:D290"/>
    <mergeCell ref="F290:G290"/>
    <mergeCell ref="C292:D292"/>
    <mergeCell ref="A293:I293"/>
    <mergeCell ref="A294:J294"/>
    <mergeCell ref="A295:J295"/>
    <mergeCell ref="A296:J296"/>
    <mergeCell ref="A297:J298"/>
    <mergeCell ref="A299:C299"/>
    <mergeCell ref="D299:F299"/>
    <mergeCell ref="G299:H299"/>
    <mergeCell ref="I299:J299"/>
    <mergeCell ref="A300:C300"/>
    <mergeCell ref="G300:H300"/>
    <mergeCell ref="I300:J300"/>
    <mergeCell ref="A301:C301"/>
    <mergeCell ref="E301:F301"/>
    <mergeCell ref="G301:H301"/>
    <mergeCell ref="I301:J301"/>
    <mergeCell ref="A302:H302"/>
    <mergeCell ref="I302:J302"/>
    <mergeCell ref="A303:J303"/>
    <mergeCell ref="A304:J304"/>
    <mergeCell ref="A305:J305"/>
    <mergeCell ref="A313:E313"/>
    <mergeCell ref="F313:G313"/>
    <mergeCell ref="I313:J313"/>
    <mergeCell ref="A307:J307"/>
    <mergeCell ref="A308:E308"/>
    <mergeCell ref="F308:G308"/>
    <mergeCell ref="I308:J308"/>
    <mergeCell ref="A309:E309"/>
    <mergeCell ref="F309:G309"/>
    <mergeCell ref="A311:E311"/>
    <mergeCell ref="F311:G311"/>
    <mergeCell ref="I311:J311"/>
    <mergeCell ref="A312:E312"/>
    <mergeCell ref="F312:G312"/>
    <mergeCell ref="I312:J312"/>
    <mergeCell ref="I309:J309"/>
    <mergeCell ref="A310:E310"/>
    <mergeCell ref="F310:G310"/>
    <mergeCell ref="I310:J310"/>
    <mergeCell ref="A314:E314"/>
    <mergeCell ref="F314:G314"/>
    <mergeCell ref="I314:J314"/>
    <mergeCell ref="A315:E315"/>
    <mergeCell ref="F315:G315"/>
    <mergeCell ref="I315:J315"/>
    <mergeCell ref="A316:G316"/>
    <mergeCell ref="I316:J316"/>
    <mergeCell ref="A317:J317"/>
    <mergeCell ref="A318:E318"/>
    <mergeCell ref="F318:G318"/>
    <mergeCell ref="I318:J318"/>
    <mergeCell ref="A319:E319"/>
    <mergeCell ref="F319:G319"/>
    <mergeCell ref="I319:J319"/>
    <mergeCell ref="A320:E320"/>
    <mergeCell ref="F320:G320"/>
    <mergeCell ref="I320:J320"/>
    <mergeCell ref="A336:J336"/>
    <mergeCell ref="A333:J333"/>
    <mergeCell ref="A334:E334"/>
    <mergeCell ref="F334:G334"/>
    <mergeCell ref="I334:J334"/>
    <mergeCell ref="A327:E327"/>
    <mergeCell ref="F327:G327"/>
    <mergeCell ref="I327:J327"/>
    <mergeCell ref="A321:E321"/>
    <mergeCell ref="F321:G321"/>
    <mergeCell ref="I321:J321"/>
    <mergeCell ref="A322:E322"/>
    <mergeCell ref="F322:G322"/>
    <mergeCell ref="I322:J322"/>
    <mergeCell ref="A323:E323"/>
    <mergeCell ref="A324:G324"/>
    <mergeCell ref="I324:J324"/>
    <mergeCell ref="A325:J325"/>
    <mergeCell ref="A326:E326"/>
    <mergeCell ref="F326:G326"/>
    <mergeCell ref="I326:J326"/>
    <mergeCell ref="F323:G323"/>
    <mergeCell ref="I323:J323"/>
    <mergeCell ref="A357:I357"/>
    <mergeCell ref="A351:F351"/>
    <mergeCell ref="G351:J351"/>
    <mergeCell ref="A353:J353"/>
    <mergeCell ref="A354:J354"/>
    <mergeCell ref="G350:J350"/>
    <mergeCell ref="A337:G337"/>
    <mergeCell ref="I337:J337"/>
    <mergeCell ref="A338:G338"/>
    <mergeCell ref="A341:J341"/>
    <mergeCell ref="A342:H342"/>
    <mergeCell ref="A355:J355"/>
    <mergeCell ref="A356:J356"/>
    <mergeCell ref="A343:J343"/>
    <mergeCell ref="A344:H344"/>
    <mergeCell ref="I344:J344"/>
    <mergeCell ref="A345:J345"/>
    <mergeCell ref="A346:H346"/>
    <mergeCell ref="A347:J347"/>
    <mergeCell ref="A349:J349"/>
    <mergeCell ref="A350:F350"/>
    <mergeCell ref="I340:J340"/>
    <mergeCell ref="I338:J338"/>
    <mergeCell ref="A339:J339"/>
    <mergeCell ref="B93:H93"/>
    <mergeCell ref="B94:H94"/>
    <mergeCell ref="B78:H78"/>
    <mergeCell ref="B79:H79"/>
    <mergeCell ref="B80:D80"/>
    <mergeCell ref="B81:H81"/>
    <mergeCell ref="B82:H82"/>
    <mergeCell ref="A68:J68"/>
    <mergeCell ref="B83:H83"/>
    <mergeCell ref="A73:I73"/>
    <mergeCell ref="A74:J74"/>
    <mergeCell ref="A75:J75"/>
    <mergeCell ref="A76:J76"/>
    <mergeCell ref="B77:I77"/>
    <mergeCell ref="B90:I90"/>
    <mergeCell ref="B91:I91"/>
    <mergeCell ref="B92:H92"/>
    <mergeCell ref="B84:H84"/>
    <mergeCell ref="B85:H85"/>
    <mergeCell ref="A86:H86"/>
    <mergeCell ref="A87:J87"/>
    <mergeCell ref="A88:J88"/>
    <mergeCell ref="A89:J89"/>
    <mergeCell ref="B70:I70"/>
    <mergeCell ref="G24:H24"/>
    <mergeCell ref="G25:H25"/>
    <mergeCell ref="G26:H26"/>
    <mergeCell ref="G27:H27"/>
    <mergeCell ref="G28:H28"/>
    <mergeCell ref="I23:J23"/>
    <mergeCell ref="I24:J24"/>
    <mergeCell ref="I25:J25"/>
    <mergeCell ref="I26:J26"/>
    <mergeCell ref="I27:J27"/>
    <mergeCell ref="I28:J28"/>
    <mergeCell ref="I346:J346"/>
    <mergeCell ref="I342:J342"/>
    <mergeCell ref="A39:F39"/>
    <mergeCell ref="I39:J39"/>
    <mergeCell ref="G41:H41"/>
    <mergeCell ref="A41:F41"/>
    <mergeCell ref="I41:J41"/>
    <mergeCell ref="I216:J216"/>
    <mergeCell ref="G216:H216"/>
    <mergeCell ref="A216:C216"/>
    <mergeCell ref="A328:E328"/>
    <mergeCell ref="F328:G328"/>
    <mergeCell ref="I328:J328"/>
    <mergeCell ref="A329:G329"/>
    <mergeCell ref="I329:J329"/>
    <mergeCell ref="A330:J330"/>
    <mergeCell ref="F331:G331"/>
    <mergeCell ref="A332:G332"/>
    <mergeCell ref="I332:J332"/>
    <mergeCell ref="I331:J331"/>
    <mergeCell ref="A340:G340"/>
    <mergeCell ref="A331:E331"/>
    <mergeCell ref="A335:G335"/>
    <mergeCell ref="I335:J335"/>
  </mergeCells>
  <phoneticPr fontId="37" type="noConversion"/>
  <hyperlinks>
    <hyperlink ref="L92" r:id="rId1" xr:uid="{00000000-0004-0000-0100-000000000000}"/>
    <hyperlink ref="L79" r:id="rId2" location="art15" display="Cálculo = Percentual Legal de 2,50% (Campo H51) x Total da Remuneração (Campo H38) - Decreto n° 87.043 de 22/03/1982 " xr:uid="{00000000-0004-0000-0100-000001000000}"/>
  </hyperlinks>
  <pageMargins left="0.78740157480314965" right="0.78740157480314965" top="1.0629921259842521" bottom="1.0629921259842521" header="0.78740157480314965" footer="0.78740157480314965"/>
  <pageSetup paperSize="9" scale="37" firstPageNumber="0" orientation="portrait" verticalDpi="300" r:id="rId3"/>
  <headerFooter alignWithMargins="0">
    <oddHeader>&amp;C&amp;"Times New Roman,Normal"&amp;12&amp;A</oddHeader>
    <oddFooter>&amp;C&amp;"Times New Roman,Normal"&amp;12Página &amp;P</oddFooter>
  </headerFooter>
  <rowBreaks count="4" manualBreakCount="4">
    <brk id="75" max="9" man="1"/>
    <brk id="159" max="16383" man="1"/>
    <brk id="249" max="9" man="1"/>
    <brk id="303" max="9" man="1"/>
  </rowBreaks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17"/>
  <sheetViews>
    <sheetView topLeftCell="A242" zoomScale="70" zoomScaleNormal="70" zoomScaleSheetLayoutView="70" workbookViewId="0">
      <selection activeCell="L327" sqref="L327"/>
    </sheetView>
  </sheetViews>
  <sheetFormatPr defaultColWidth="11.42578125" defaultRowHeight="12.75" x14ac:dyDescent="0.2"/>
  <cols>
    <col min="1" max="1" width="42.5703125" style="16" customWidth="1"/>
    <col min="2" max="2" width="11.42578125" style="16" customWidth="1"/>
    <col min="3" max="3" width="19.85546875" style="16" customWidth="1"/>
    <col min="4" max="4" width="40.42578125" style="16" customWidth="1"/>
    <col min="5" max="5" width="9.7109375" style="16" customWidth="1"/>
    <col min="6" max="6" width="19.28515625" style="16" customWidth="1"/>
    <col min="7" max="7" width="13.140625" style="16" customWidth="1"/>
    <col min="8" max="8" width="27.85546875" style="16" customWidth="1"/>
    <col min="9" max="9" width="23.85546875" style="16" customWidth="1"/>
    <col min="10" max="10" width="24.85546875" style="16" customWidth="1"/>
    <col min="11" max="11" width="13.140625" style="16" bestFit="1" customWidth="1"/>
    <col min="12" max="16384" width="11.42578125" style="16"/>
  </cols>
  <sheetData>
    <row r="1" spans="1:12" s="258" customFormat="1" ht="22.5" customHeight="1" thickBot="1" x14ac:dyDescent="0.35">
      <c r="A1" s="1135" t="s">
        <v>571</v>
      </c>
      <c r="B1" s="1136"/>
      <c r="C1" s="1136"/>
      <c r="D1" s="1136"/>
      <c r="E1" s="1136"/>
      <c r="F1" s="1136"/>
      <c r="G1" s="1136"/>
      <c r="H1" s="1136"/>
      <c r="I1" s="1136"/>
      <c r="J1" s="1137"/>
      <c r="K1" s="265"/>
    </row>
    <row r="2" spans="1:12" s="258" customFormat="1" ht="22.5" customHeight="1" thickBot="1" x14ac:dyDescent="0.35">
      <c r="A2" s="1135" t="s">
        <v>886</v>
      </c>
      <c r="B2" s="1136"/>
      <c r="C2" s="1136"/>
      <c r="D2" s="1136"/>
      <c r="E2" s="1136"/>
      <c r="F2" s="1136"/>
      <c r="G2" s="1136"/>
      <c r="H2" s="1136"/>
      <c r="I2" s="1136"/>
      <c r="J2" s="1137"/>
      <c r="K2" s="265"/>
    </row>
    <row r="3" spans="1:12" ht="46.5" customHeight="1" thickBot="1" x14ac:dyDescent="0.25">
      <c r="A3" s="1138" t="s">
        <v>547</v>
      </c>
      <c r="B3" s="1139"/>
      <c r="C3" s="1139"/>
      <c r="D3" s="1139"/>
      <c r="E3" s="1139"/>
      <c r="F3" s="1139"/>
      <c r="G3" s="1139"/>
      <c r="H3" s="1139"/>
      <c r="I3" s="1139"/>
      <c r="J3" s="1140"/>
    </row>
    <row r="4" spans="1:12" s="38" customFormat="1" ht="21.95" customHeight="1" x14ac:dyDescent="0.25">
      <c r="A4" s="1141" t="s">
        <v>312</v>
      </c>
      <c r="B4" s="1142"/>
      <c r="C4" s="1142"/>
      <c r="D4" s="1142"/>
      <c r="E4" s="1142"/>
      <c r="F4" s="1142"/>
      <c r="G4" s="1142"/>
      <c r="H4" s="1143" t="str">
        <f>'Planilha de Custos 20% Insalubr'!H4</f>
        <v>0052602.005418/2023-22</v>
      </c>
      <c r="I4" s="1143"/>
      <c r="J4" s="1144"/>
    </row>
    <row r="5" spans="1:12" s="38" customFormat="1" ht="21.95" customHeight="1" x14ac:dyDescent="0.25">
      <c r="A5" s="1145" t="s">
        <v>311</v>
      </c>
      <c r="B5" s="1146"/>
      <c r="C5" s="1146"/>
      <c r="D5" s="1146"/>
      <c r="E5" s="1146"/>
      <c r="F5" s="1146"/>
      <c r="G5" s="1146"/>
      <c r="H5" s="1147" t="s">
        <v>873</v>
      </c>
      <c r="I5" s="1147"/>
      <c r="J5" s="1148"/>
    </row>
    <row r="6" spans="1:12" s="38" customFormat="1" ht="21.95" customHeight="1" thickBot="1" x14ac:dyDescent="0.3">
      <c r="A6" s="1181" t="s">
        <v>310</v>
      </c>
      <c r="B6" s="1182"/>
      <c r="C6" s="1182"/>
      <c r="D6" s="1182"/>
      <c r="E6" s="1182"/>
      <c r="F6" s="1182"/>
      <c r="G6" s="1182"/>
      <c r="H6" s="1182"/>
      <c r="I6" s="1182"/>
      <c r="J6" s="1183"/>
    </row>
    <row r="7" spans="1:12" s="38" customFormat="1" ht="21.95" customHeight="1" x14ac:dyDescent="0.25">
      <c r="A7" s="1218" t="s">
        <v>309</v>
      </c>
      <c r="B7" s="1219"/>
      <c r="C7" s="1219"/>
      <c r="D7" s="1219"/>
      <c r="E7" s="1219"/>
      <c r="F7" s="1219"/>
      <c r="G7" s="1219"/>
      <c r="H7" s="1219"/>
      <c r="I7" s="1219"/>
      <c r="J7" s="1220"/>
    </row>
    <row r="8" spans="1:12" s="38" customFormat="1" ht="21.95" customHeight="1" x14ac:dyDescent="0.25">
      <c r="A8" s="39" t="s">
        <v>135</v>
      </c>
      <c r="B8" s="1191" t="s">
        <v>308</v>
      </c>
      <c r="C8" s="1191"/>
      <c r="D8" s="1191"/>
      <c r="E8" s="1191"/>
      <c r="F8" s="1191"/>
      <c r="G8" s="1191"/>
      <c r="H8" s="1192"/>
      <c r="I8" s="1192"/>
      <c r="J8" s="1193"/>
    </row>
    <row r="9" spans="1:12" s="38" customFormat="1" ht="21.95" customHeight="1" x14ac:dyDescent="0.25">
      <c r="A9" s="39" t="s">
        <v>133</v>
      </c>
      <c r="B9" s="1191" t="s">
        <v>307</v>
      </c>
      <c r="C9" s="1191"/>
      <c r="D9" s="1191"/>
      <c r="E9" s="1191"/>
      <c r="F9" s="1191"/>
      <c r="G9" s="1191"/>
      <c r="H9" s="1192" t="s">
        <v>560</v>
      </c>
      <c r="I9" s="1192"/>
      <c r="J9" s="1193"/>
    </row>
    <row r="10" spans="1:12" s="38" customFormat="1" ht="21.95" customHeight="1" x14ac:dyDescent="0.25">
      <c r="A10" s="39" t="s">
        <v>131</v>
      </c>
      <c r="B10" s="1191" t="s">
        <v>306</v>
      </c>
      <c r="C10" s="1191"/>
      <c r="D10" s="1191"/>
      <c r="E10" s="1191"/>
      <c r="F10" s="1191"/>
      <c r="G10" s="1191"/>
      <c r="H10" s="1192"/>
      <c r="I10" s="1192"/>
      <c r="J10" s="1193"/>
    </row>
    <row r="11" spans="1:12" s="38" customFormat="1" ht="21.95" customHeight="1" thickBot="1" x14ac:dyDescent="0.3">
      <c r="A11" s="40" t="s">
        <v>129</v>
      </c>
      <c r="B11" s="1199" t="s">
        <v>305</v>
      </c>
      <c r="C11" s="1199"/>
      <c r="D11" s="1199"/>
      <c r="E11" s="1199"/>
      <c r="F11" s="1199"/>
      <c r="G11" s="1199"/>
      <c r="H11" s="1212">
        <f>'Planilha de Custos 20% Insalubr'!H11</f>
        <v>60</v>
      </c>
      <c r="I11" s="1213"/>
      <c r="J11" s="1214"/>
    </row>
    <row r="12" spans="1:12" s="38" customFormat="1" ht="21.95" customHeight="1" thickTop="1" x14ac:dyDescent="0.25">
      <c r="A12" s="1215" t="s">
        <v>304</v>
      </c>
      <c r="B12" s="1216"/>
      <c r="C12" s="1216"/>
      <c r="D12" s="1216"/>
      <c r="E12" s="1216"/>
      <c r="F12" s="1216"/>
      <c r="G12" s="1216"/>
      <c r="H12" s="1216"/>
      <c r="I12" s="1216"/>
      <c r="J12" s="1217"/>
    </row>
    <row r="13" spans="1:12" s="38" customFormat="1" ht="30" customHeight="1" x14ac:dyDescent="0.25">
      <c r="A13" s="1189" t="s">
        <v>303</v>
      </c>
      <c r="B13" s="987"/>
      <c r="C13" s="987"/>
      <c r="D13" s="987"/>
      <c r="E13" s="987"/>
      <c r="F13" s="987"/>
      <c r="G13" s="987" t="s">
        <v>302</v>
      </c>
      <c r="H13" s="987"/>
      <c r="I13" s="987" t="s">
        <v>301</v>
      </c>
      <c r="J13" s="988"/>
    </row>
    <row r="14" spans="1:12" s="38" customFormat="1" ht="21.95" customHeight="1" x14ac:dyDescent="0.25">
      <c r="A14" s="979" t="s">
        <v>43</v>
      </c>
      <c r="B14" s="980"/>
      <c r="C14" s="980"/>
      <c r="D14" s="980"/>
      <c r="E14" s="980"/>
      <c r="F14" s="980"/>
      <c r="G14" s="1190" t="s">
        <v>286</v>
      </c>
      <c r="H14" s="1190"/>
      <c r="I14" s="1223">
        <f>' Nº DE SERVENTES 40%'!D3</f>
        <v>0</v>
      </c>
      <c r="J14" s="1224"/>
      <c r="L14" s="38" t="s">
        <v>300</v>
      </c>
    </row>
    <row r="15" spans="1:12" s="38" customFormat="1" ht="21.95" customHeight="1" x14ac:dyDescent="0.25">
      <c r="A15" s="979" t="s">
        <v>42</v>
      </c>
      <c r="B15" s="980"/>
      <c r="C15" s="980"/>
      <c r="D15" s="980"/>
      <c r="E15" s="980"/>
      <c r="F15" s="980"/>
      <c r="G15" s="1190" t="s">
        <v>286</v>
      </c>
      <c r="H15" s="1190"/>
      <c r="I15" s="1223">
        <f>' Nº DE SERVENTES 40%'!D4</f>
        <v>0</v>
      </c>
      <c r="J15" s="1224"/>
    </row>
    <row r="16" spans="1:12" s="38" customFormat="1" ht="21.95" customHeight="1" x14ac:dyDescent="0.25">
      <c r="A16" s="910" t="s">
        <v>41</v>
      </c>
      <c r="B16" s="911"/>
      <c r="C16" s="911"/>
      <c r="D16" s="911"/>
      <c r="E16" s="911"/>
      <c r="F16" s="912"/>
      <c r="G16" s="902" t="s">
        <v>286</v>
      </c>
      <c r="H16" s="929"/>
      <c r="I16" s="1221">
        <f>' Nº DE SERVENTES 40%'!D5</f>
        <v>0</v>
      </c>
      <c r="J16" s="1222"/>
    </row>
    <row r="17" spans="1:10" s="38" customFormat="1" ht="21.95" customHeight="1" x14ac:dyDescent="0.25">
      <c r="A17" s="910" t="s">
        <v>40</v>
      </c>
      <c r="B17" s="911"/>
      <c r="C17" s="911"/>
      <c r="D17" s="911"/>
      <c r="E17" s="911"/>
      <c r="F17" s="912"/>
      <c r="G17" s="902" t="s">
        <v>286</v>
      </c>
      <c r="H17" s="929"/>
      <c r="I17" s="1221">
        <f>' Nº DE SERVENTES 40%'!D6</f>
        <v>1134.06</v>
      </c>
      <c r="J17" s="1222"/>
    </row>
    <row r="18" spans="1:10" s="38" customFormat="1" ht="21.95" customHeight="1" x14ac:dyDescent="0.25">
      <c r="A18" s="910" t="s">
        <v>39</v>
      </c>
      <c r="B18" s="911"/>
      <c r="C18" s="911"/>
      <c r="D18" s="911"/>
      <c r="E18" s="911"/>
      <c r="F18" s="912"/>
      <c r="G18" s="902" t="s">
        <v>286</v>
      </c>
      <c r="H18" s="929"/>
      <c r="I18" s="1221">
        <f>' Nº DE SERVENTES 40%'!D7</f>
        <v>0</v>
      </c>
      <c r="J18" s="1222"/>
    </row>
    <row r="19" spans="1:10" s="38" customFormat="1" ht="21.95" customHeight="1" x14ac:dyDescent="0.25">
      <c r="A19" s="979" t="s">
        <v>630</v>
      </c>
      <c r="B19" s="980"/>
      <c r="C19" s="980"/>
      <c r="D19" s="980" t="s">
        <v>299</v>
      </c>
      <c r="E19" s="980" t="s">
        <v>298</v>
      </c>
      <c r="F19" s="980" t="s">
        <v>297</v>
      </c>
      <c r="G19" s="1190" t="s">
        <v>286</v>
      </c>
      <c r="H19" s="1190"/>
      <c r="I19" s="1223">
        <f>' Nº DE SERVENTES 40%'!D8</f>
        <v>0</v>
      </c>
      <c r="J19" s="1224"/>
    </row>
    <row r="20" spans="1:10" s="38" customFormat="1" ht="21.95" customHeight="1" x14ac:dyDescent="0.25">
      <c r="A20" s="927" t="s">
        <v>887</v>
      </c>
      <c r="B20" s="928"/>
      <c r="C20" s="928"/>
      <c r="D20" s="928"/>
      <c r="E20" s="928"/>
      <c r="F20" s="928"/>
      <c r="G20" s="1190" t="s">
        <v>286</v>
      </c>
      <c r="H20" s="1190"/>
      <c r="I20" s="1223">
        <f>' Nº DE SERVENTES 40%'!D9</f>
        <v>217.89</v>
      </c>
      <c r="J20" s="1224"/>
    </row>
    <row r="21" spans="1:10" s="38" customFormat="1" ht="21.95" customHeight="1" x14ac:dyDescent="0.25">
      <c r="A21" s="1153" t="s">
        <v>38</v>
      </c>
      <c r="B21" s="1154"/>
      <c r="C21" s="1154"/>
      <c r="D21" s="1154"/>
      <c r="E21" s="1154"/>
      <c r="F21" s="1154"/>
      <c r="G21" s="1154"/>
      <c r="H21" s="1154"/>
      <c r="I21" s="1225">
        <f>ROUND(I14+I15+I16+I17+I18+I19+I20,2)</f>
        <v>1351.95</v>
      </c>
      <c r="J21" s="1226"/>
    </row>
    <row r="22" spans="1:10" s="38" customFormat="1" ht="24" customHeight="1" x14ac:dyDescent="0.25">
      <c r="A22" s="1227"/>
      <c r="B22" s="1228"/>
      <c r="C22" s="1228"/>
      <c r="D22" s="1228"/>
      <c r="E22" s="1228"/>
      <c r="F22" s="1228"/>
      <c r="G22" s="1228"/>
      <c r="H22" s="1228"/>
      <c r="I22" s="1228"/>
      <c r="J22" s="1229"/>
    </row>
    <row r="23" spans="1:10" s="38" customFormat="1" ht="21.95" customHeight="1" x14ac:dyDescent="0.25">
      <c r="A23" s="910" t="s">
        <v>37</v>
      </c>
      <c r="B23" s="911"/>
      <c r="C23" s="911"/>
      <c r="D23" s="911"/>
      <c r="E23" s="911"/>
      <c r="F23" s="912"/>
      <c r="G23" s="902" t="s">
        <v>286</v>
      </c>
      <c r="H23" s="929"/>
      <c r="I23" s="1151">
        <v>0</v>
      </c>
      <c r="J23" s="1152"/>
    </row>
    <row r="24" spans="1:10" s="38" customFormat="1" ht="21.95" customHeight="1" x14ac:dyDescent="0.25">
      <c r="A24" s="910" t="s">
        <v>629</v>
      </c>
      <c r="B24" s="911"/>
      <c r="C24" s="911"/>
      <c r="D24" s="911"/>
      <c r="E24" s="911"/>
      <c r="F24" s="912"/>
      <c r="G24" s="902" t="s">
        <v>286</v>
      </c>
      <c r="H24" s="929"/>
      <c r="I24" s="1151">
        <f>' Nº DE SERVENTES 40%'!D11</f>
        <v>2516.85</v>
      </c>
      <c r="J24" s="1152"/>
    </row>
    <row r="25" spans="1:10" s="38" customFormat="1" ht="21.95" customHeight="1" x14ac:dyDescent="0.25">
      <c r="A25" s="910" t="s">
        <v>296</v>
      </c>
      <c r="B25" s="911"/>
      <c r="C25" s="911"/>
      <c r="D25" s="911"/>
      <c r="E25" s="911"/>
      <c r="F25" s="912"/>
      <c r="G25" s="902" t="s">
        <v>286</v>
      </c>
      <c r="H25" s="929"/>
      <c r="I25" s="1151">
        <f>' Nº DE SERVENTES 40%'!D12</f>
        <v>0</v>
      </c>
      <c r="J25" s="1152"/>
    </row>
    <row r="26" spans="1:10" s="38" customFormat="1" ht="21.95" customHeight="1" x14ac:dyDescent="0.25">
      <c r="A26" s="910" t="s">
        <v>295</v>
      </c>
      <c r="B26" s="911"/>
      <c r="C26" s="911"/>
      <c r="D26" s="911"/>
      <c r="E26" s="911"/>
      <c r="F26" s="912"/>
      <c r="G26" s="904" t="s">
        <v>286</v>
      </c>
      <c r="H26" s="905"/>
      <c r="I26" s="1151">
        <f>' Nº DE SERVENTES 40%'!D113</f>
        <v>0</v>
      </c>
      <c r="J26" s="1152"/>
    </row>
    <row r="27" spans="1:10" s="38" customFormat="1" ht="21.95" customHeight="1" x14ac:dyDescent="0.25">
      <c r="A27" s="910" t="s">
        <v>294</v>
      </c>
      <c r="B27" s="911"/>
      <c r="C27" s="911"/>
      <c r="D27" s="911"/>
      <c r="E27" s="911"/>
      <c r="F27" s="912"/>
      <c r="G27" s="904" t="s">
        <v>286</v>
      </c>
      <c r="H27" s="905"/>
      <c r="I27" s="1151">
        <f>' Nº DE SERVENTES 40%'!D14</f>
        <v>0</v>
      </c>
      <c r="J27" s="1152"/>
    </row>
    <row r="28" spans="1:10" s="38" customFormat="1" ht="21.95" customHeight="1" x14ac:dyDescent="0.25">
      <c r="A28" s="910" t="s">
        <v>293</v>
      </c>
      <c r="B28" s="911"/>
      <c r="C28" s="911"/>
      <c r="D28" s="911"/>
      <c r="E28" s="911"/>
      <c r="F28" s="912"/>
      <c r="G28" s="902" t="s">
        <v>286</v>
      </c>
      <c r="H28" s="929"/>
      <c r="I28" s="1151">
        <f>' Nº DE SERVENTES 40%'!D15</f>
        <v>0</v>
      </c>
      <c r="J28" s="1152"/>
    </row>
    <row r="29" spans="1:10" s="38" customFormat="1" ht="21.95" customHeight="1" x14ac:dyDescent="0.25">
      <c r="A29" s="1153" t="s">
        <v>31</v>
      </c>
      <c r="B29" s="1154"/>
      <c r="C29" s="1154"/>
      <c r="D29" s="1154"/>
      <c r="E29" s="1154"/>
      <c r="F29" s="1154"/>
      <c r="G29" s="1154"/>
      <c r="H29" s="1154"/>
      <c r="I29" s="1197">
        <f>ROUND(I23+I24+I25+I26+I27+I28,2)</f>
        <v>2516.85</v>
      </c>
      <c r="J29" s="1198"/>
    </row>
    <row r="30" spans="1:10" s="38" customFormat="1" ht="29.25" customHeight="1" x14ac:dyDescent="0.25">
      <c r="A30" s="1227"/>
      <c r="B30" s="1228"/>
      <c r="C30" s="1228"/>
      <c r="D30" s="1228"/>
      <c r="E30" s="1228"/>
      <c r="F30" s="1228"/>
      <c r="G30" s="1228"/>
      <c r="H30" s="1228"/>
      <c r="I30" s="1228"/>
      <c r="J30" s="1229"/>
    </row>
    <row r="31" spans="1:10" s="38" customFormat="1" ht="21.95" customHeight="1" x14ac:dyDescent="0.25">
      <c r="A31" s="910" t="s">
        <v>30</v>
      </c>
      <c r="B31" s="911"/>
      <c r="C31" s="911"/>
      <c r="D31" s="911"/>
      <c r="E31" s="911"/>
      <c r="F31" s="912"/>
      <c r="G31" s="902" t="s">
        <v>286</v>
      </c>
      <c r="H31" s="929"/>
      <c r="I31" s="1151">
        <f>' Nº DE SERVENTES 40%'!D16</f>
        <v>147.09</v>
      </c>
      <c r="J31" s="1152"/>
    </row>
    <row r="32" spans="1:10" s="38" customFormat="1" ht="21.95" customHeight="1" x14ac:dyDescent="0.25">
      <c r="A32" s="910" t="s">
        <v>292</v>
      </c>
      <c r="B32" s="911"/>
      <c r="C32" s="911"/>
      <c r="D32" s="911"/>
      <c r="E32" s="911"/>
      <c r="F32" s="912"/>
      <c r="G32" s="902" t="s">
        <v>286</v>
      </c>
      <c r="H32" s="929"/>
      <c r="I32" s="1151">
        <f>' Nº DE SERVENTES 40%'!D17</f>
        <v>1462.87</v>
      </c>
      <c r="J32" s="1152"/>
    </row>
    <row r="33" spans="1:10" s="38" customFormat="1" ht="21.95" customHeight="1" x14ac:dyDescent="0.25">
      <c r="A33" s="910" t="s">
        <v>291</v>
      </c>
      <c r="B33" s="911"/>
      <c r="C33" s="911"/>
      <c r="D33" s="911"/>
      <c r="E33" s="911"/>
      <c r="F33" s="912"/>
      <c r="G33" s="902" t="s">
        <v>286</v>
      </c>
      <c r="H33" s="929"/>
      <c r="I33" s="1151">
        <f>' Nº DE SERVENTES 40%'!D18</f>
        <v>190.63</v>
      </c>
      <c r="J33" s="1152"/>
    </row>
    <row r="34" spans="1:10" s="38" customFormat="1" ht="21.95" customHeight="1" x14ac:dyDescent="0.25">
      <c r="A34" s="1160" t="s">
        <v>290</v>
      </c>
      <c r="B34" s="1161"/>
      <c r="C34" s="1161"/>
      <c r="D34" s="1161"/>
      <c r="E34" s="1161"/>
      <c r="F34" s="1161"/>
      <c r="G34" s="1161"/>
      <c r="H34" s="1162"/>
      <c r="I34" s="1163">
        <f>ROUND(I31+I32+I33,2)</f>
        <v>1800.59</v>
      </c>
      <c r="J34" s="1164"/>
    </row>
    <row r="35" spans="1:10" s="38" customFormat="1" ht="18.75" customHeight="1" x14ac:dyDescent="0.25">
      <c r="A35" s="1079"/>
      <c r="B35" s="1080"/>
      <c r="C35" s="1080"/>
      <c r="D35" s="1080"/>
      <c r="E35" s="1080"/>
      <c r="F35" s="1080"/>
      <c r="G35" s="1080"/>
      <c r="H35" s="1080"/>
      <c r="I35" s="1080"/>
      <c r="J35" s="1081"/>
    </row>
    <row r="36" spans="1:10" s="38" customFormat="1" ht="21.95" customHeight="1" x14ac:dyDescent="0.25">
      <c r="A36" s="899" t="s">
        <v>289</v>
      </c>
      <c r="B36" s="900"/>
      <c r="C36" s="900"/>
      <c r="D36" s="900"/>
      <c r="E36" s="900"/>
      <c r="F36" s="901"/>
      <c r="G36" s="902" t="s">
        <v>286</v>
      </c>
      <c r="H36" s="929"/>
      <c r="I36" s="1151">
        <v>0</v>
      </c>
      <c r="J36" s="1152"/>
    </row>
    <row r="37" spans="1:10" s="38" customFormat="1" ht="24.75" customHeight="1" x14ac:dyDescent="0.25">
      <c r="A37" s="1126" t="s">
        <v>288</v>
      </c>
      <c r="B37" s="1127"/>
      <c r="C37" s="1127"/>
      <c r="D37" s="1127"/>
      <c r="E37" s="1127"/>
      <c r="F37" s="1127"/>
      <c r="G37" s="1127"/>
      <c r="H37" s="1128"/>
      <c r="I37" s="1230">
        <f>I36</f>
        <v>0</v>
      </c>
      <c r="J37" s="1231"/>
    </row>
    <row r="38" spans="1:10" s="41" customFormat="1" ht="24.75" customHeight="1" x14ac:dyDescent="0.25">
      <c r="A38" s="814"/>
      <c r="B38" s="815"/>
      <c r="C38" s="815"/>
      <c r="D38" s="815"/>
      <c r="E38" s="815"/>
      <c r="F38" s="815"/>
      <c r="G38" s="816"/>
      <c r="H38" s="817"/>
      <c r="I38" s="818"/>
      <c r="J38" s="819"/>
    </row>
    <row r="39" spans="1:10" s="38" customFormat="1" ht="21.95" customHeight="1" x14ac:dyDescent="0.25">
      <c r="A39" s="899" t="s">
        <v>24</v>
      </c>
      <c r="B39" s="900"/>
      <c r="C39" s="900"/>
      <c r="D39" s="900"/>
      <c r="E39" s="900"/>
      <c r="F39" s="901"/>
      <c r="G39" s="1119" t="s">
        <v>286</v>
      </c>
      <c r="H39" s="1121"/>
      <c r="I39" s="1210">
        <v>0</v>
      </c>
      <c r="J39" s="1211"/>
    </row>
    <row r="40" spans="1:10" s="38" customFormat="1" ht="21.95" customHeight="1" x14ac:dyDescent="0.25">
      <c r="A40" s="1126" t="s">
        <v>287</v>
      </c>
      <c r="B40" s="1127"/>
      <c r="C40" s="1127"/>
      <c r="D40" s="1127"/>
      <c r="E40" s="1127"/>
      <c r="F40" s="1127"/>
      <c r="G40" s="1127"/>
      <c r="H40" s="1128"/>
      <c r="I40" s="1230">
        <v>0</v>
      </c>
      <c r="J40" s="1231"/>
    </row>
    <row r="41" spans="1:10" s="38" customFormat="1" ht="21.95" customHeight="1" x14ac:dyDescent="0.25">
      <c r="A41" s="899" t="s">
        <v>22</v>
      </c>
      <c r="B41" s="900"/>
      <c r="C41" s="900"/>
      <c r="D41" s="900"/>
      <c r="E41" s="900"/>
      <c r="F41" s="901"/>
      <c r="G41" s="904" t="s">
        <v>286</v>
      </c>
      <c r="H41" s="905"/>
      <c r="I41" s="1210">
        <v>0</v>
      </c>
      <c r="J41" s="1211"/>
    </row>
    <row r="42" spans="1:10" s="38" customFormat="1" ht="21.95" customHeight="1" x14ac:dyDescent="0.25">
      <c r="A42" s="1126" t="s">
        <v>21</v>
      </c>
      <c r="B42" s="1127"/>
      <c r="C42" s="1127"/>
      <c r="D42" s="1127"/>
      <c r="E42" s="1127"/>
      <c r="F42" s="1127"/>
      <c r="G42" s="1127"/>
      <c r="H42" s="1128"/>
      <c r="I42" s="1230">
        <v>0</v>
      </c>
      <c r="J42" s="1231"/>
    </row>
    <row r="43" spans="1:10" s="38" customFormat="1" ht="18.75" customHeight="1" x14ac:dyDescent="0.25">
      <c r="A43" s="1079"/>
      <c r="B43" s="1080"/>
      <c r="C43" s="1080"/>
      <c r="D43" s="1080"/>
      <c r="E43" s="1080"/>
      <c r="F43" s="1080"/>
      <c r="G43" s="1080"/>
      <c r="H43" s="1080"/>
      <c r="I43" s="1080"/>
      <c r="J43" s="1081"/>
    </row>
    <row r="44" spans="1:10" s="38" customFormat="1" ht="21.95" customHeight="1" x14ac:dyDescent="0.25">
      <c r="A44" s="1194" t="s">
        <v>285</v>
      </c>
      <c r="B44" s="1195"/>
      <c r="C44" s="1195"/>
      <c r="D44" s="1195"/>
      <c r="E44" s="1195"/>
      <c r="F44" s="1195"/>
      <c r="G44" s="1195"/>
      <c r="H44" s="1196"/>
      <c r="I44" s="1168">
        <f>ROUND(I21+I29+I34+I37+I40,2)</f>
        <v>5669.39</v>
      </c>
      <c r="J44" s="1232"/>
    </row>
    <row r="45" spans="1:10" s="38" customFormat="1" ht="47.25" customHeight="1" thickBot="1" x14ac:dyDescent="0.3">
      <c r="A45" s="1165" t="s">
        <v>284</v>
      </c>
      <c r="B45" s="1166"/>
      <c r="C45" s="1166"/>
      <c r="D45" s="1166"/>
      <c r="E45" s="1166"/>
      <c r="F45" s="1166"/>
      <c r="G45" s="1166"/>
      <c r="H45" s="1166"/>
      <c r="I45" s="1166"/>
      <c r="J45" s="1167"/>
    </row>
    <row r="46" spans="1:10" s="38" customFormat="1" ht="22.5" customHeight="1" thickTop="1" x14ac:dyDescent="0.25">
      <c r="A46" s="1006"/>
      <c r="B46" s="1007"/>
      <c r="C46" s="1007"/>
      <c r="D46" s="1007"/>
      <c r="E46" s="1007"/>
      <c r="F46" s="1007"/>
      <c r="G46" s="1007"/>
      <c r="H46" s="1007"/>
      <c r="I46" s="1007"/>
      <c r="J46" s="1008"/>
    </row>
    <row r="47" spans="1:10" s="38" customFormat="1" ht="21.95" customHeight="1" x14ac:dyDescent="0.25">
      <c r="A47" s="982" t="s">
        <v>283</v>
      </c>
      <c r="B47" s="983"/>
      <c r="C47" s="983"/>
      <c r="D47" s="983"/>
      <c r="E47" s="983"/>
      <c r="F47" s="983"/>
      <c r="G47" s="983"/>
      <c r="H47" s="983"/>
      <c r="I47" s="983"/>
      <c r="J47" s="984"/>
    </row>
    <row r="48" spans="1:10" s="38" customFormat="1" ht="21.95" customHeight="1" x14ac:dyDescent="0.25">
      <c r="A48" s="927" t="s">
        <v>282</v>
      </c>
      <c r="B48" s="928"/>
      <c r="C48" s="928"/>
      <c r="D48" s="928"/>
      <c r="E48" s="928"/>
      <c r="F48" s="928"/>
      <c r="G48" s="928"/>
      <c r="H48" s="928"/>
      <c r="I48" s="928"/>
      <c r="J48" s="1103"/>
    </row>
    <row r="49" spans="1:10" s="38" customFormat="1" ht="21.95" customHeight="1" thickBot="1" x14ac:dyDescent="0.3">
      <c r="A49" s="927" t="s">
        <v>281</v>
      </c>
      <c r="B49" s="928"/>
      <c r="C49" s="928"/>
      <c r="D49" s="928"/>
      <c r="E49" s="928"/>
      <c r="F49" s="928"/>
      <c r="G49" s="928"/>
      <c r="H49" s="928"/>
      <c r="I49" s="928"/>
      <c r="J49" s="1103"/>
    </row>
    <row r="50" spans="1:10" s="38" customFormat="1" ht="21.95" customHeight="1" x14ac:dyDescent="0.25">
      <c r="A50" s="1201" t="s">
        <v>280</v>
      </c>
      <c r="B50" s="1202"/>
      <c r="C50" s="1202"/>
      <c r="D50" s="1202"/>
      <c r="E50" s="1202"/>
      <c r="F50" s="1202"/>
      <c r="G50" s="1202"/>
      <c r="H50" s="1202"/>
      <c r="I50" s="1202"/>
      <c r="J50" s="1203"/>
    </row>
    <row r="51" spans="1:10" s="38" customFormat="1" ht="21.95" customHeight="1" x14ac:dyDescent="0.25">
      <c r="A51" s="77">
        <v>1</v>
      </c>
      <c r="B51" s="928" t="s">
        <v>279</v>
      </c>
      <c r="C51" s="928"/>
      <c r="D51" s="928"/>
      <c r="E51" s="928"/>
      <c r="F51" s="928"/>
      <c r="G51" s="928"/>
      <c r="H51" s="997" t="s">
        <v>278</v>
      </c>
      <c r="I51" s="997"/>
      <c r="J51" s="998"/>
    </row>
    <row r="52" spans="1:10" s="38" customFormat="1" ht="21.95" customHeight="1" x14ac:dyDescent="0.25">
      <c r="A52" s="77">
        <v>2</v>
      </c>
      <c r="B52" s="928" t="s">
        <v>277</v>
      </c>
      <c r="C52" s="928"/>
      <c r="D52" s="928"/>
      <c r="E52" s="928"/>
      <c r="F52" s="928"/>
      <c r="G52" s="928"/>
      <c r="H52" s="997">
        <v>5143</v>
      </c>
      <c r="I52" s="997"/>
      <c r="J52" s="998"/>
    </row>
    <row r="53" spans="1:10" s="38" customFormat="1" ht="21.95" customHeight="1" x14ac:dyDescent="0.25">
      <c r="A53" s="77">
        <v>3</v>
      </c>
      <c r="B53" s="928" t="s">
        <v>276</v>
      </c>
      <c r="C53" s="928"/>
      <c r="D53" s="928"/>
      <c r="E53" s="928"/>
      <c r="F53" s="928"/>
      <c r="G53" s="928"/>
      <c r="H53" s="1179">
        <f>'Planilha de Custos 20% Insalubr'!H53:J53</f>
        <v>0</v>
      </c>
      <c r="I53" s="1179"/>
      <c r="J53" s="1180"/>
    </row>
    <row r="54" spans="1:10" s="38" customFormat="1" ht="21.95" customHeight="1" x14ac:dyDescent="0.25">
      <c r="A54" s="77">
        <v>4</v>
      </c>
      <c r="B54" s="928" t="s">
        <v>275</v>
      </c>
      <c r="C54" s="928"/>
      <c r="D54" s="928"/>
      <c r="E54" s="928"/>
      <c r="F54" s="928"/>
      <c r="G54" s="928"/>
      <c r="H54" s="997" t="s">
        <v>274</v>
      </c>
      <c r="I54" s="997"/>
      <c r="J54" s="998"/>
    </row>
    <row r="55" spans="1:10" s="38" customFormat="1" ht="21.95" customHeight="1" x14ac:dyDescent="0.25">
      <c r="A55" s="77">
        <v>5</v>
      </c>
      <c r="B55" s="928" t="s">
        <v>273</v>
      </c>
      <c r="C55" s="928"/>
      <c r="D55" s="928"/>
      <c r="E55" s="928"/>
      <c r="F55" s="928"/>
      <c r="G55" s="928"/>
      <c r="H55" s="1170">
        <f>'Planilha de Custos 20% Insalubr'!H55:J55</f>
        <v>0</v>
      </c>
      <c r="I55" s="1170"/>
      <c r="J55" s="1171"/>
    </row>
    <row r="56" spans="1:10" s="38" customFormat="1" ht="21.95" customHeight="1" x14ac:dyDescent="0.25">
      <c r="A56" s="1172" t="s">
        <v>272</v>
      </c>
      <c r="B56" s="1173"/>
      <c r="C56" s="1173"/>
      <c r="D56" s="1173"/>
      <c r="E56" s="1173"/>
      <c r="F56" s="1173"/>
      <c r="G56" s="1173"/>
      <c r="H56" s="1173"/>
      <c r="I56" s="1173"/>
      <c r="J56" s="1174"/>
    </row>
    <row r="57" spans="1:10" s="41" customFormat="1" ht="36.75" customHeight="1" thickBot="1" x14ac:dyDescent="0.3">
      <c r="A57" s="1079"/>
      <c r="B57" s="1080"/>
      <c r="C57" s="1080"/>
      <c r="D57" s="1080"/>
      <c r="E57" s="1080"/>
      <c r="F57" s="1080"/>
      <c r="G57" s="1080"/>
      <c r="H57" s="1080"/>
      <c r="I57" s="1080"/>
      <c r="J57" s="1081"/>
    </row>
    <row r="58" spans="1:10" s="38" customFormat="1" ht="21.95" customHeight="1" x14ac:dyDescent="0.25">
      <c r="A58" s="936" t="s">
        <v>271</v>
      </c>
      <c r="B58" s="937"/>
      <c r="C58" s="937"/>
      <c r="D58" s="937"/>
      <c r="E58" s="937"/>
      <c r="F58" s="937"/>
      <c r="G58" s="937"/>
      <c r="H58" s="937"/>
      <c r="I58" s="937"/>
      <c r="J58" s="938"/>
    </row>
    <row r="59" spans="1:10" s="38" customFormat="1" ht="21.95" customHeight="1" x14ac:dyDescent="0.25">
      <c r="A59" s="235">
        <v>1</v>
      </c>
      <c r="B59" s="1125" t="s">
        <v>270</v>
      </c>
      <c r="C59" s="1125"/>
      <c r="D59" s="1125"/>
      <c r="E59" s="1125"/>
      <c r="F59" s="1125"/>
      <c r="G59" s="1125"/>
      <c r="H59" s="1125" t="s">
        <v>156</v>
      </c>
      <c r="I59" s="1125"/>
      <c r="J59" s="236" t="s">
        <v>269</v>
      </c>
    </row>
    <row r="60" spans="1:10" s="38" customFormat="1" ht="21.95" customHeight="1" x14ac:dyDescent="0.25">
      <c r="A60" s="77" t="s">
        <v>135</v>
      </c>
      <c r="B60" s="1118" t="s">
        <v>268</v>
      </c>
      <c r="C60" s="1118"/>
      <c r="D60" s="1118"/>
      <c r="E60" s="1118"/>
      <c r="F60" s="1118"/>
      <c r="G60" s="1118"/>
      <c r="H60" s="1118"/>
      <c r="I60" s="1118"/>
      <c r="J60" s="237">
        <f>ROUND(((40/6)*30)*(ROUND(H53/220,5)),2)</f>
        <v>0</v>
      </c>
    </row>
    <row r="61" spans="1:10" s="38" customFormat="1" ht="21.95" customHeight="1" x14ac:dyDescent="0.25">
      <c r="A61" s="77" t="s">
        <v>133</v>
      </c>
      <c r="B61" s="928" t="s">
        <v>267</v>
      </c>
      <c r="C61" s="928"/>
      <c r="D61" s="928"/>
      <c r="E61" s="928"/>
      <c r="F61" s="928"/>
      <c r="G61" s="928"/>
      <c r="H61" s="928"/>
      <c r="I61" s="928"/>
      <c r="J61" s="237"/>
    </row>
    <row r="62" spans="1:10" s="38" customFormat="1" ht="21.95" customHeight="1" x14ac:dyDescent="0.25">
      <c r="A62" s="77" t="s">
        <v>133</v>
      </c>
      <c r="B62" s="1175" t="s">
        <v>266</v>
      </c>
      <c r="C62" s="1111"/>
      <c r="D62" s="1111"/>
      <c r="E62" s="1111"/>
      <c r="F62" s="1111"/>
      <c r="G62" s="1176"/>
      <c r="H62" s="1177">
        <v>0.4</v>
      </c>
      <c r="I62" s="1178"/>
      <c r="J62" s="237">
        <f>ROUND(J60*H62,2)</f>
        <v>0</v>
      </c>
    </row>
    <row r="63" spans="1:10" s="38" customFormat="1" ht="21.95" customHeight="1" x14ac:dyDescent="0.25">
      <c r="A63" s="77" t="s">
        <v>131</v>
      </c>
      <c r="B63" s="928" t="s">
        <v>264</v>
      </c>
      <c r="C63" s="928"/>
      <c r="D63" s="928"/>
      <c r="E63" s="928"/>
      <c r="F63" s="928"/>
      <c r="G63" s="928"/>
      <c r="H63" s="928"/>
      <c r="I63" s="928"/>
      <c r="J63" s="237"/>
    </row>
    <row r="64" spans="1:10" s="38" customFormat="1" ht="21.95" customHeight="1" x14ac:dyDescent="0.25">
      <c r="A64" s="939" t="s">
        <v>160</v>
      </c>
      <c r="B64" s="940"/>
      <c r="C64" s="940"/>
      <c r="D64" s="940"/>
      <c r="E64" s="940"/>
      <c r="F64" s="940"/>
      <c r="G64" s="940"/>
      <c r="H64" s="940"/>
      <c r="I64" s="940"/>
      <c r="J64" s="113">
        <f>SUM(J60:J63)</f>
        <v>0</v>
      </c>
    </row>
    <row r="65" spans="1:21" s="38" customFormat="1" ht="16.5" customHeight="1" x14ac:dyDescent="0.25">
      <c r="A65" s="1006"/>
      <c r="B65" s="1007"/>
      <c r="C65" s="1007"/>
      <c r="D65" s="1007"/>
      <c r="E65" s="1007"/>
      <c r="F65" s="1007"/>
      <c r="G65" s="1007"/>
      <c r="H65" s="1007"/>
      <c r="I65" s="1007"/>
      <c r="J65" s="1008"/>
    </row>
    <row r="66" spans="1:21" s="38" customFormat="1" ht="16.5" customHeight="1" x14ac:dyDescent="0.25">
      <c r="A66" s="1204" t="s">
        <v>263</v>
      </c>
      <c r="B66" s="1205"/>
      <c r="C66" s="1205"/>
      <c r="D66" s="1205"/>
      <c r="E66" s="1205"/>
      <c r="F66" s="1205"/>
      <c r="G66" s="1205"/>
      <c r="H66" s="1205"/>
      <c r="I66" s="1205"/>
      <c r="J66" s="1206"/>
    </row>
    <row r="67" spans="1:21" s="41" customFormat="1" ht="24.75" customHeight="1" thickBot="1" x14ac:dyDescent="0.3">
      <c r="A67" s="1079"/>
      <c r="B67" s="1080"/>
      <c r="C67" s="1080"/>
      <c r="D67" s="1080"/>
      <c r="E67" s="1080"/>
      <c r="F67" s="1080"/>
      <c r="G67" s="1080"/>
      <c r="H67" s="1080"/>
      <c r="I67" s="1080"/>
      <c r="J67" s="1081"/>
    </row>
    <row r="68" spans="1:21" s="38" customFormat="1" ht="21.95" customHeight="1" x14ac:dyDescent="0.25">
      <c r="A68" s="936" t="s">
        <v>132</v>
      </c>
      <c r="B68" s="937"/>
      <c r="C68" s="937"/>
      <c r="D68" s="937"/>
      <c r="E68" s="937"/>
      <c r="F68" s="937"/>
      <c r="G68" s="937"/>
      <c r="H68" s="937"/>
      <c r="I68" s="937"/>
      <c r="J68" s="938"/>
    </row>
    <row r="69" spans="1:21" s="38" customFormat="1" ht="21.95" customHeight="1" x14ac:dyDescent="0.25">
      <c r="A69" s="947" t="s">
        <v>262</v>
      </c>
      <c r="B69" s="948"/>
      <c r="C69" s="948"/>
      <c r="D69" s="948"/>
      <c r="E69" s="948"/>
      <c r="F69" s="948"/>
      <c r="G69" s="948"/>
      <c r="H69" s="948"/>
      <c r="I69" s="948"/>
      <c r="J69" s="949"/>
    </row>
    <row r="70" spans="1:21" s="38" customFormat="1" ht="21.95" customHeight="1" x14ac:dyDescent="0.25">
      <c r="A70" s="239" t="s">
        <v>207</v>
      </c>
      <c r="B70" s="950" t="s">
        <v>206</v>
      </c>
      <c r="C70" s="950"/>
      <c r="D70" s="950"/>
      <c r="E70" s="950"/>
      <c r="F70" s="950"/>
      <c r="G70" s="950"/>
      <c r="H70" s="950"/>
      <c r="I70" s="950"/>
      <c r="J70" s="240" t="s">
        <v>136</v>
      </c>
    </row>
    <row r="71" spans="1:21" s="38" customFormat="1" ht="21.95" customHeight="1" x14ac:dyDescent="0.25">
      <c r="A71" s="241" t="s">
        <v>135</v>
      </c>
      <c r="B71" s="928" t="s">
        <v>261</v>
      </c>
      <c r="C71" s="928"/>
      <c r="D71" s="928"/>
      <c r="E71" s="928"/>
      <c r="F71" s="928"/>
      <c r="G71" s="928"/>
      <c r="H71" s="928"/>
      <c r="I71" s="44">
        <f>'Planilha de Custos 20% Insalubr'!I71</f>
        <v>8.3299999999999999E-2</v>
      </c>
      <c r="J71" s="237">
        <f>ROUND($J$64*I71,2)</f>
        <v>0</v>
      </c>
      <c r="K71" s="1184"/>
      <c r="L71" s="1184"/>
      <c r="M71" s="1184"/>
      <c r="N71" s="1184"/>
      <c r="O71" s="1184"/>
      <c r="P71" s="1184"/>
      <c r="Q71" s="1184"/>
      <c r="R71" s="1184"/>
      <c r="S71" s="1184"/>
      <c r="T71" s="1184"/>
      <c r="U71" s="1185"/>
    </row>
    <row r="72" spans="1:21" s="38" customFormat="1" ht="21.95" customHeight="1" x14ac:dyDescent="0.25">
      <c r="A72" s="241" t="s">
        <v>133</v>
      </c>
      <c r="B72" s="928" t="s">
        <v>259</v>
      </c>
      <c r="C72" s="928"/>
      <c r="D72" s="928"/>
      <c r="E72" s="928"/>
      <c r="F72" s="928"/>
      <c r="G72" s="928"/>
      <c r="H72" s="928"/>
      <c r="I72" s="44">
        <f>'Planilha de Custos 20% Insalubr'!I72</f>
        <v>3.0303030303030266E-2</v>
      </c>
      <c r="J72" s="237">
        <f>ROUND($J$64*I72,2)</f>
        <v>0</v>
      </c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7"/>
    </row>
    <row r="73" spans="1:21" s="38" customFormat="1" ht="21.95" customHeight="1" x14ac:dyDescent="0.25">
      <c r="A73" s="939" t="s">
        <v>4</v>
      </c>
      <c r="B73" s="940"/>
      <c r="C73" s="940"/>
      <c r="D73" s="940"/>
      <c r="E73" s="940"/>
      <c r="F73" s="940"/>
      <c r="G73" s="940"/>
      <c r="H73" s="940"/>
      <c r="I73" s="940"/>
      <c r="J73" s="242">
        <f>J71+J72</f>
        <v>0</v>
      </c>
    </row>
    <row r="74" spans="1:21" s="38" customFormat="1" ht="63.75" customHeight="1" x14ac:dyDescent="0.25">
      <c r="A74" s="941" t="s">
        <v>257</v>
      </c>
      <c r="B74" s="942"/>
      <c r="C74" s="942"/>
      <c r="D74" s="942"/>
      <c r="E74" s="942"/>
      <c r="F74" s="942"/>
      <c r="G74" s="942"/>
      <c r="H74" s="942"/>
      <c r="I74" s="942"/>
      <c r="J74" s="943"/>
    </row>
    <row r="75" spans="1:21" s="38" customFormat="1" ht="24" customHeight="1" x14ac:dyDescent="0.25">
      <c r="A75" s="1006"/>
      <c r="B75" s="1007"/>
      <c r="C75" s="1007"/>
      <c r="D75" s="1007"/>
      <c r="E75" s="1007"/>
      <c r="F75" s="1007"/>
      <c r="G75" s="1007"/>
      <c r="H75" s="1007"/>
      <c r="I75" s="1007"/>
      <c r="J75" s="1008"/>
    </row>
    <row r="76" spans="1:21" s="38" customFormat="1" ht="21.95" customHeight="1" x14ac:dyDescent="0.25">
      <c r="A76" s="947" t="s">
        <v>256</v>
      </c>
      <c r="B76" s="948"/>
      <c r="C76" s="948"/>
      <c r="D76" s="948"/>
      <c r="E76" s="948"/>
      <c r="F76" s="948"/>
      <c r="G76" s="948"/>
      <c r="H76" s="948"/>
      <c r="I76" s="948"/>
      <c r="J76" s="949"/>
    </row>
    <row r="77" spans="1:21" s="38" customFormat="1" ht="30" x14ac:dyDescent="0.25">
      <c r="A77" s="239" t="s">
        <v>205</v>
      </c>
      <c r="B77" s="950" t="s">
        <v>204</v>
      </c>
      <c r="C77" s="950"/>
      <c r="D77" s="950"/>
      <c r="E77" s="950"/>
      <c r="F77" s="950"/>
      <c r="G77" s="950"/>
      <c r="H77" s="950"/>
      <c r="I77" s="950" t="s">
        <v>156</v>
      </c>
      <c r="J77" s="240" t="s">
        <v>255</v>
      </c>
    </row>
    <row r="78" spans="1:21" s="38" customFormat="1" ht="21.95" customHeight="1" x14ac:dyDescent="0.25">
      <c r="A78" s="241" t="s">
        <v>135</v>
      </c>
      <c r="B78" s="932" t="s">
        <v>254</v>
      </c>
      <c r="C78" s="932"/>
      <c r="D78" s="932"/>
      <c r="E78" s="932"/>
      <c r="F78" s="932"/>
      <c r="G78" s="932"/>
      <c r="H78" s="932"/>
      <c r="I78" s="44">
        <f>'Planilha de Custos 20% Insalubr'!I78</f>
        <v>0.2</v>
      </c>
      <c r="J78" s="237">
        <f t="shared" ref="J78:J85" si="0">ROUND(($J$64+$J$73)*I78,2)</f>
        <v>0</v>
      </c>
      <c r="S78" s="49" t="s">
        <v>252</v>
      </c>
    </row>
    <row r="79" spans="1:21" s="38" customFormat="1" ht="21.95" customHeight="1" x14ac:dyDescent="0.25">
      <c r="A79" s="241" t="s">
        <v>133</v>
      </c>
      <c r="B79" s="932" t="s">
        <v>251</v>
      </c>
      <c r="C79" s="932"/>
      <c r="D79" s="932"/>
      <c r="E79" s="932"/>
      <c r="F79" s="932"/>
      <c r="G79" s="932"/>
      <c r="H79" s="932"/>
      <c r="I79" s="44">
        <f>'Planilha de Custos 20% Insalubr'!I79</f>
        <v>2.5000000000000001E-2</v>
      </c>
      <c r="J79" s="237">
        <f t="shared" si="0"/>
        <v>0</v>
      </c>
      <c r="S79" s="49" t="s">
        <v>249</v>
      </c>
    </row>
    <row r="80" spans="1:21" s="38" customFormat="1" ht="21.95" customHeight="1" x14ac:dyDescent="0.25">
      <c r="A80" s="241" t="s">
        <v>131</v>
      </c>
      <c r="B80" s="933" t="s">
        <v>554</v>
      </c>
      <c r="C80" s="934"/>
      <c r="D80" s="935"/>
      <c r="E80" s="51" t="s">
        <v>248</v>
      </c>
      <c r="F80" s="93">
        <f>'Planilha de Custos 20% Insalubr'!F80</f>
        <v>0</v>
      </c>
      <c r="G80" s="191" t="s">
        <v>247</v>
      </c>
      <c r="H80" s="94">
        <f>'Planilha de Custos 20% Insalubr'!H80</f>
        <v>0</v>
      </c>
      <c r="I80" s="811">
        <f>'Planilha de Custos 20% Insalubr'!I80</f>
        <v>0</v>
      </c>
      <c r="J80" s="237">
        <f t="shared" si="0"/>
        <v>0</v>
      </c>
      <c r="S80" s="49" t="s">
        <v>245</v>
      </c>
    </row>
    <row r="81" spans="1:19" s="38" customFormat="1" ht="21.95" customHeight="1" x14ac:dyDescent="0.25">
      <c r="A81" s="241" t="s">
        <v>129</v>
      </c>
      <c r="B81" s="932" t="s">
        <v>244</v>
      </c>
      <c r="C81" s="932"/>
      <c r="D81" s="932"/>
      <c r="E81" s="932"/>
      <c r="F81" s="932"/>
      <c r="G81" s="932"/>
      <c r="H81" s="932"/>
      <c r="I81" s="44">
        <f>'Planilha de Custos 20% Insalubr'!I81</f>
        <v>1.4999999999999999E-2</v>
      </c>
      <c r="J81" s="237">
        <f t="shared" si="0"/>
        <v>0</v>
      </c>
      <c r="S81" s="49" t="s">
        <v>242</v>
      </c>
    </row>
    <row r="82" spans="1:19" s="38" customFormat="1" ht="21.95" customHeight="1" x14ac:dyDescent="0.25">
      <c r="A82" s="241" t="s">
        <v>127</v>
      </c>
      <c r="B82" s="932" t="s">
        <v>241</v>
      </c>
      <c r="C82" s="932"/>
      <c r="D82" s="932"/>
      <c r="E82" s="932"/>
      <c r="F82" s="932"/>
      <c r="G82" s="932"/>
      <c r="H82" s="932"/>
      <c r="I82" s="44">
        <f>'Planilha de Custos 20% Insalubr'!I82</f>
        <v>0.01</v>
      </c>
      <c r="J82" s="237">
        <f t="shared" si="0"/>
        <v>0</v>
      </c>
      <c r="S82" s="49" t="s">
        <v>239</v>
      </c>
    </row>
    <row r="83" spans="1:19" s="38" customFormat="1" ht="21.95" customHeight="1" x14ac:dyDescent="0.25">
      <c r="A83" s="241" t="s">
        <v>124</v>
      </c>
      <c r="B83" s="932" t="s">
        <v>238</v>
      </c>
      <c r="C83" s="932"/>
      <c r="D83" s="932"/>
      <c r="E83" s="932"/>
      <c r="F83" s="932"/>
      <c r="G83" s="932"/>
      <c r="H83" s="932"/>
      <c r="I83" s="44">
        <f>'Planilha de Custos 20% Insalubr'!I83</f>
        <v>6.0000000000000001E-3</v>
      </c>
      <c r="J83" s="237">
        <f t="shared" si="0"/>
        <v>0</v>
      </c>
      <c r="S83" s="49" t="s">
        <v>236</v>
      </c>
    </row>
    <row r="84" spans="1:19" s="38" customFormat="1" ht="21.95" customHeight="1" x14ac:dyDescent="0.25">
      <c r="A84" s="241" t="s">
        <v>235</v>
      </c>
      <c r="B84" s="932" t="s">
        <v>234</v>
      </c>
      <c r="C84" s="932"/>
      <c r="D84" s="932"/>
      <c r="E84" s="932"/>
      <c r="F84" s="932"/>
      <c r="G84" s="932"/>
      <c r="H84" s="932"/>
      <c r="I84" s="44">
        <f>'Planilha de Custos 20% Insalubr'!I84</f>
        <v>2E-3</v>
      </c>
      <c r="J84" s="237">
        <f t="shared" si="0"/>
        <v>0</v>
      </c>
      <c r="S84" s="49" t="s">
        <v>232</v>
      </c>
    </row>
    <row r="85" spans="1:19" s="38" customFormat="1" ht="21.95" customHeight="1" x14ac:dyDescent="0.25">
      <c r="A85" s="241" t="s">
        <v>231</v>
      </c>
      <c r="B85" s="932" t="s">
        <v>230</v>
      </c>
      <c r="C85" s="932"/>
      <c r="D85" s="932"/>
      <c r="E85" s="932"/>
      <c r="F85" s="932"/>
      <c r="G85" s="932"/>
      <c r="H85" s="932"/>
      <c r="I85" s="44">
        <f>'Planilha de Custos 20% Insalubr'!I85</f>
        <v>0.08</v>
      </c>
      <c r="J85" s="237">
        <f t="shared" si="0"/>
        <v>0</v>
      </c>
      <c r="S85" s="49" t="s">
        <v>228</v>
      </c>
    </row>
    <row r="86" spans="1:19" s="38" customFormat="1" ht="21.95" customHeight="1" x14ac:dyDescent="0.25">
      <c r="A86" s="939" t="s">
        <v>4</v>
      </c>
      <c r="B86" s="940"/>
      <c r="C86" s="940"/>
      <c r="D86" s="940"/>
      <c r="E86" s="940"/>
      <c r="F86" s="940"/>
      <c r="G86" s="940"/>
      <c r="H86" s="940"/>
      <c r="I86" s="92">
        <f>SUM(I78:I85)</f>
        <v>0.33800000000000002</v>
      </c>
      <c r="J86" s="242">
        <f>SUM(J78:J85)</f>
        <v>0</v>
      </c>
    </row>
    <row r="87" spans="1:19" s="38" customFormat="1" ht="44.25" customHeight="1" x14ac:dyDescent="0.25">
      <c r="A87" s="941" t="s">
        <v>227</v>
      </c>
      <c r="B87" s="942"/>
      <c r="C87" s="942"/>
      <c r="D87" s="942"/>
      <c r="E87" s="942"/>
      <c r="F87" s="942"/>
      <c r="G87" s="942"/>
      <c r="H87" s="942"/>
      <c r="I87" s="942"/>
      <c r="J87" s="943"/>
    </row>
    <row r="88" spans="1:19" s="38" customFormat="1" ht="24" customHeight="1" x14ac:dyDescent="0.25">
      <c r="A88" s="1006"/>
      <c r="B88" s="1007"/>
      <c r="C88" s="1007"/>
      <c r="D88" s="1007"/>
      <c r="E88" s="1007"/>
      <c r="F88" s="1007"/>
      <c r="G88" s="1007"/>
      <c r="H88" s="1007"/>
      <c r="I88" s="1007"/>
      <c r="J88" s="1008"/>
    </row>
    <row r="89" spans="1:19" s="38" customFormat="1" ht="21.95" customHeight="1" x14ac:dyDescent="0.25">
      <c r="A89" s="947" t="s">
        <v>226</v>
      </c>
      <c r="B89" s="948"/>
      <c r="C89" s="948"/>
      <c r="D89" s="948"/>
      <c r="E89" s="948"/>
      <c r="F89" s="948"/>
      <c r="G89" s="948"/>
      <c r="H89" s="948"/>
      <c r="I89" s="948"/>
      <c r="J89" s="949"/>
    </row>
    <row r="90" spans="1:19" s="38" customFormat="1" ht="21.95" customHeight="1" x14ac:dyDescent="0.25">
      <c r="A90" s="239" t="s">
        <v>203</v>
      </c>
      <c r="B90" s="950" t="s">
        <v>202</v>
      </c>
      <c r="C90" s="950"/>
      <c r="D90" s="950"/>
      <c r="E90" s="950"/>
      <c r="F90" s="950"/>
      <c r="G90" s="950"/>
      <c r="H90" s="950"/>
      <c r="I90" s="950"/>
      <c r="J90" s="240" t="s">
        <v>136</v>
      </c>
    </row>
    <row r="91" spans="1:19" s="38" customFormat="1" ht="21.95" customHeight="1" x14ac:dyDescent="0.25">
      <c r="A91" s="241" t="s">
        <v>135</v>
      </c>
      <c r="B91" s="932" t="s">
        <v>225</v>
      </c>
      <c r="C91" s="932"/>
      <c r="D91" s="932"/>
      <c r="E91" s="932"/>
      <c r="F91" s="932"/>
      <c r="G91" s="932"/>
      <c r="H91" s="932"/>
      <c r="I91" s="932"/>
      <c r="J91" s="112">
        <f>IF(ROUND((I94*I92*I93)-(J60*I95),2)&lt;0,0,ROUND((I94*I92*I93)-(J60*I95),2))</f>
        <v>0</v>
      </c>
    </row>
    <row r="92" spans="1:19" s="38" customFormat="1" ht="21.95" customHeight="1" x14ac:dyDescent="0.25">
      <c r="A92" s="241"/>
      <c r="B92" s="932" t="str">
        <f>'Planilha de Custos 20% Insalubr'!B92</f>
        <v xml:space="preserve">      A.1) Valor da passagem do transporte coletivo no município de prestação dos serviços (Decreto Executivo Municipal nº 21.096, de 30 de junho de 2021</v>
      </c>
      <c r="C92" s="932"/>
      <c r="D92" s="932"/>
      <c r="E92" s="932"/>
      <c r="F92" s="932"/>
      <c r="G92" s="932"/>
      <c r="H92" s="932"/>
      <c r="I92" s="95">
        <f>'Planilha de Custos 20% Insalubr'!I92</f>
        <v>0</v>
      </c>
      <c r="J92" s="112" t="s">
        <v>144</v>
      </c>
    </row>
    <row r="93" spans="1:19" s="38" customFormat="1" ht="21.95" customHeight="1" x14ac:dyDescent="0.25">
      <c r="A93" s="241"/>
      <c r="B93" s="932" t="str">
        <f>'Planilha de Custos 20% Insalubr'!B93</f>
        <v xml:space="preserve">      A.2) Quantidade de passagens por dia por empregado</v>
      </c>
      <c r="C93" s="932"/>
      <c r="D93" s="932"/>
      <c r="E93" s="932"/>
      <c r="F93" s="932"/>
      <c r="G93" s="932"/>
      <c r="H93" s="932"/>
      <c r="I93" s="43">
        <f>'Planilha de Custos 20% Insalubr'!I93</f>
        <v>2</v>
      </c>
      <c r="J93" s="112"/>
    </row>
    <row r="94" spans="1:19" s="38" customFormat="1" ht="21.95" customHeight="1" x14ac:dyDescent="0.25">
      <c r="A94" s="241"/>
      <c r="B94" s="932" t="str">
        <f>'Planilha de Custos 20% Insalubr'!B94</f>
        <v xml:space="preserve">      A.3) Quantidade de dias do mês de recebimento de passagens</v>
      </c>
      <c r="C94" s="932"/>
      <c r="D94" s="932"/>
      <c r="E94" s="932"/>
      <c r="F94" s="932"/>
      <c r="G94" s="932"/>
      <c r="H94" s="932"/>
      <c r="I94" s="96">
        <f>'Planilha de Custos 20% Insalubr'!I94</f>
        <v>22</v>
      </c>
      <c r="J94" s="112"/>
    </row>
    <row r="95" spans="1:19" s="38" customFormat="1" ht="21.95" customHeight="1" x14ac:dyDescent="0.25">
      <c r="A95" s="241"/>
      <c r="B95" s="932" t="str">
        <f>'Planilha de Custos 20% Insalubr'!B95</f>
        <v xml:space="preserve">      A.4) Participação do empregado em percentual do salário-base (cláusula 20ª da CCT 2024)</v>
      </c>
      <c r="C95" s="932"/>
      <c r="D95" s="932"/>
      <c r="E95" s="932"/>
      <c r="F95" s="932"/>
      <c r="G95" s="932"/>
      <c r="H95" s="932"/>
      <c r="I95" s="44">
        <f>'Planilha de Custos 20% Insalubr'!I95</f>
        <v>0.06</v>
      </c>
      <c r="J95" s="112"/>
    </row>
    <row r="96" spans="1:19" s="38" customFormat="1" ht="21.95" customHeight="1" x14ac:dyDescent="0.25">
      <c r="A96" s="241" t="s">
        <v>133</v>
      </c>
      <c r="B96" s="932" t="s">
        <v>220</v>
      </c>
      <c r="C96" s="932"/>
      <c r="D96" s="932"/>
      <c r="E96" s="932"/>
      <c r="F96" s="932"/>
      <c r="G96" s="932"/>
      <c r="H96" s="932"/>
      <c r="I96" s="932"/>
      <c r="J96" s="112">
        <f>ROUND(I98*I97*(1-I99),2)</f>
        <v>0</v>
      </c>
    </row>
    <row r="97" spans="1:10" s="38" customFormat="1" ht="21.95" customHeight="1" x14ac:dyDescent="0.25">
      <c r="A97" s="241"/>
      <c r="B97" s="1113" t="str">
        <f>'Planilha de Custos 20% Insalubr'!B97:H97</f>
        <v xml:space="preserve">      B.1) Valor do auxílio-refeição/alimentação/lanche (cláusula 18ª da CCT 2024)</v>
      </c>
      <c r="C97" s="1113"/>
      <c r="D97" s="1113"/>
      <c r="E97" s="1113"/>
      <c r="F97" s="1113"/>
      <c r="G97" s="1113"/>
      <c r="H97" s="1113"/>
      <c r="I97" s="259">
        <f>'Planilha de Custos 20% Insalubr'!I97</f>
        <v>0</v>
      </c>
      <c r="J97" s="112" t="s">
        <v>144</v>
      </c>
    </row>
    <row r="98" spans="1:10" s="38" customFormat="1" ht="21.95" customHeight="1" x14ac:dyDescent="0.25">
      <c r="A98" s="243"/>
      <c r="B98" s="932" t="s">
        <v>218</v>
      </c>
      <c r="C98" s="932"/>
      <c r="D98" s="932"/>
      <c r="E98" s="932"/>
      <c r="F98" s="932"/>
      <c r="G98" s="932"/>
      <c r="H98" s="932"/>
      <c r="I98" s="96">
        <f>'Planilha de Custos 20% Insalubr'!I98</f>
        <v>22</v>
      </c>
      <c r="J98" s="112"/>
    </row>
    <row r="99" spans="1:10" s="38" customFormat="1" ht="21.95" customHeight="1" x14ac:dyDescent="0.25">
      <c r="A99" s="243"/>
      <c r="B99" s="932" t="s">
        <v>217</v>
      </c>
      <c r="C99" s="932"/>
      <c r="D99" s="932"/>
      <c r="E99" s="932"/>
      <c r="F99" s="932"/>
      <c r="G99" s="932"/>
      <c r="H99" s="932"/>
      <c r="I99" s="97">
        <f>'Planilha de Custos 20% Insalubr'!I99</f>
        <v>0.19</v>
      </c>
      <c r="J99" s="112"/>
    </row>
    <row r="100" spans="1:10" s="38" customFormat="1" ht="21.95" customHeight="1" x14ac:dyDescent="0.25">
      <c r="A100" s="241" t="s">
        <v>131</v>
      </c>
      <c r="B100" s="932" t="s">
        <v>216</v>
      </c>
      <c r="C100" s="932"/>
      <c r="D100" s="932"/>
      <c r="E100" s="932"/>
      <c r="F100" s="932"/>
      <c r="G100" s="932"/>
      <c r="H100" s="932"/>
      <c r="I100" s="932"/>
      <c r="J100" s="112">
        <v>0</v>
      </c>
    </row>
    <row r="101" spans="1:10" s="38" customFormat="1" ht="21.95" customHeight="1" x14ac:dyDescent="0.25">
      <c r="A101" s="243" t="s">
        <v>129</v>
      </c>
      <c r="B101" s="1117" t="s">
        <v>215</v>
      </c>
      <c r="C101" s="1117"/>
      <c r="D101" s="1117"/>
      <c r="E101" s="1117"/>
      <c r="F101" s="1117"/>
      <c r="G101" s="1117"/>
      <c r="H101" s="1117"/>
      <c r="I101" s="1117"/>
      <c r="J101" s="244" t="s">
        <v>214</v>
      </c>
    </row>
    <row r="102" spans="1:10" s="38" customFormat="1" ht="21.95" customHeight="1" x14ac:dyDescent="0.25">
      <c r="A102" s="241" t="s">
        <v>129</v>
      </c>
      <c r="B102" s="1118" t="s">
        <v>565</v>
      </c>
      <c r="C102" s="1118"/>
      <c r="D102" s="1118"/>
      <c r="E102" s="1118"/>
      <c r="F102" s="1118"/>
      <c r="G102" s="1118"/>
      <c r="H102" s="1118"/>
      <c r="I102" s="1118"/>
      <c r="J102" s="260">
        <f>'Planilha de Custos 20% Insalubr'!J102</f>
        <v>0</v>
      </c>
    </row>
    <row r="103" spans="1:10" s="38" customFormat="1" ht="21.95" customHeight="1" x14ac:dyDescent="0.25">
      <c r="A103" s="241" t="s">
        <v>127</v>
      </c>
      <c r="B103" s="932" t="s">
        <v>211</v>
      </c>
      <c r="C103" s="932"/>
      <c r="D103" s="932"/>
      <c r="E103" s="932"/>
      <c r="F103" s="932"/>
      <c r="G103" s="932"/>
      <c r="H103" s="932"/>
      <c r="I103" s="932"/>
      <c r="J103" s="110" t="s">
        <v>144</v>
      </c>
    </row>
    <row r="104" spans="1:10" s="38" customFormat="1" ht="21.95" customHeight="1" x14ac:dyDescent="0.25">
      <c r="A104" s="1126" t="s">
        <v>160</v>
      </c>
      <c r="B104" s="1127"/>
      <c r="C104" s="1127"/>
      <c r="D104" s="1127"/>
      <c r="E104" s="1127"/>
      <c r="F104" s="1127"/>
      <c r="G104" s="1127"/>
      <c r="H104" s="1127"/>
      <c r="I104" s="1128"/>
      <c r="J104" s="242">
        <f>SUM(J91:J102)</f>
        <v>0</v>
      </c>
    </row>
    <row r="105" spans="1:10" s="38" customFormat="1" ht="31.5" customHeight="1" x14ac:dyDescent="0.25">
      <c r="A105" s="941" t="s">
        <v>210</v>
      </c>
      <c r="B105" s="942"/>
      <c r="C105" s="942"/>
      <c r="D105" s="942"/>
      <c r="E105" s="942"/>
      <c r="F105" s="942"/>
      <c r="G105" s="942"/>
      <c r="H105" s="942"/>
      <c r="I105" s="942"/>
      <c r="J105" s="943"/>
    </row>
    <row r="106" spans="1:10" s="38" customFormat="1" ht="27.75" customHeight="1" thickBot="1" x14ac:dyDescent="0.3">
      <c r="A106" s="1017"/>
      <c r="B106" s="1018"/>
      <c r="C106" s="1018"/>
      <c r="D106" s="1018"/>
      <c r="E106" s="1018"/>
      <c r="F106" s="1018"/>
      <c r="G106" s="1018"/>
      <c r="H106" s="1018"/>
      <c r="I106" s="1018"/>
      <c r="J106" s="1019"/>
    </row>
    <row r="107" spans="1:10" s="38" customFormat="1" ht="21.95" customHeight="1" thickBot="1" x14ac:dyDescent="0.3">
      <c r="A107" s="1097" t="s">
        <v>209</v>
      </c>
      <c r="B107" s="1098"/>
      <c r="C107" s="1098"/>
      <c r="D107" s="1098"/>
      <c r="E107" s="1098"/>
      <c r="F107" s="1098"/>
      <c r="G107" s="1098"/>
      <c r="H107" s="1098"/>
      <c r="I107" s="1098"/>
      <c r="J107" s="1099"/>
    </row>
    <row r="108" spans="1:10" s="38" customFormat="1" ht="21.95" customHeight="1" x14ac:dyDescent="0.25">
      <c r="A108" s="57">
        <v>2</v>
      </c>
      <c r="B108" s="1107" t="s">
        <v>208</v>
      </c>
      <c r="C108" s="1108"/>
      <c r="D108" s="1108"/>
      <c r="E108" s="1108"/>
      <c r="F108" s="1108"/>
      <c r="G108" s="1108"/>
      <c r="H108" s="1108"/>
      <c r="I108" s="1109"/>
      <c r="J108" s="58" t="s">
        <v>136</v>
      </c>
    </row>
    <row r="109" spans="1:10" s="38" customFormat="1" ht="21.95" customHeight="1" x14ac:dyDescent="0.25">
      <c r="A109" s="59" t="s">
        <v>207</v>
      </c>
      <c r="B109" s="1110" t="s">
        <v>206</v>
      </c>
      <c r="C109" s="1111"/>
      <c r="D109" s="1111"/>
      <c r="E109" s="1111"/>
      <c r="F109" s="1111"/>
      <c r="G109" s="1111"/>
      <c r="H109" s="1111"/>
      <c r="I109" s="1112"/>
      <c r="J109" s="98">
        <f>J73</f>
        <v>0</v>
      </c>
    </row>
    <row r="110" spans="1:10" s="38" customFormat="1" ht="21.95" customHeight="1" x14ac:dyDescent="0.25">
      <c r="A110" s="59" t="s">
        <v>205</v>
      </c>
      <c r="B110" s="1110" t="s">
        <v>204</v>
      </c>
      <c r="C110" s="1111"/>
      <c r="D110" s="1111"/>
      <c r="E110" s="1111"/>
      <c r="F110" s="1111"/>
      <c r="G110" s="1111"/>
      <c r="H110" s="1111"/>
      <c r="I110" s="1112"/>
      <c r="J110" s="98">
        <f>J86</f>
        <v>0</v>
      </c>
    </row>
    <row r="111" spans="1:10" s="38" customFormat="1" ht="21.95" customHeight="1" thickBot="1" x14ac:dyDescent="0.3">
      <c r="A111" s="60" t="s">
        <v>203</v>
      </c>
      <c r="B111" s="1207" t="s">
        <v>202</v>
      </c>
      <c r="C111" s="1208"/>
      <c r="D111" s="1208"/>
      <c r="E111" s="1208"/>
      <c r="F111" s="1208"/>
      <c r="G111" s="1208"/>
      <c r="H111" s="1208"/>
      <c r="I111" s="1209"/>
      <c r="J111" s="98">
        <f>J104</f>
        <v>0</v>
      </c>
    </row>
    <row r="112" spans="1:10" s="38" customFormat="1" ht="21.95" customHeight="1" thickBot="1" x14ac:dyDescent="0.3">
      <c r="A112" s="1104" t="s">
        <v>4</v>
      </c>
      <c r="B112" s="1105"/>
      <c r="C112" s="1105"/>
      <c r="D112" s="1105"/>
      <c r="E112" s="1105"/>
      <c r="F112" s="1105"/>
      <c r="G112" s="1105"/>
      <c r="H112" s="1105"/>
      <c r="I112" s="1105"/>
      <c r="J112" s="99">
        <f>SUM(J109+J110+J111)</f>
        <v>0</v>
      </c>
    </row>
    <row r="113" spans="1:11" s="41" customFormat="1" ht="21.75" customHeight="1" thickBot="1" x14ac:dyDescent="0.3">
      <c r="A113" s="1079"/>
      <c r="B113" s="1080"/>
      <c r="C113" s="1080"/>
      <c r="D113" s="1080"/>
      <c r="E113" s="1080"/>
      <c r="F113" s="1080"/>
      <c r="G113" s="1080"/>
      <c r="H113" s="1080"/>
      <c r="I113" s="1080"/>
      <c r="J113" s="1081"/>
    </row>
    <row r="114" spans="1:11" s="38" customFormat="1" ht="21.95" customHeight="1" x14ac:dyDescent="0.25">
      <c r="A114" s="936" t="s">
        <v>201</v>
      </c>
      <c r="B114" s="937"/>
      <c r="C114" s="937"/>
      <c r="D114" s="937"/>
      <c r="E114" s="937"/>
      <c r="F114" s="937"/>
      <c r="G114" s="937"/>
      <c r="H114" s="937"/>
      <c r="I114" s="937"/>
      <c r="J114" s="938"/>
    </row>
    <row r="115" spans="1:11" s="41" customFormat="1" ht="21.95" customHeight="1" x14ac:dyDescent="0.25">
      <c r="A115" s="245">
        <v>3</v>
      </c>
      <c r="B115" s="1125" t="s">
        <v>200</v>
      </c>
      <c r="C115" s="1125"/>
      <c r="D115" s="1125"/>
      <c r="E115" s="1125"/>
      <c r="F115" s="1125"/>
      <c r="G115" s="1125"/>
      <c r="H115" s="1125"/>
      <c r="I115" s="1125"/>
      <c r="J115" s="246" t="s">
        <v>199</v>
      </c>
    </row>
    <row r="116" spans="1:11" s="38" customFormat="1" ht="21.95" customHeight="1" x14ac:dyDescent="0.25">
      <c r="A116" s="247" t="s">
        <v>135</v>
      </c>
      <c r="B116" s="1089" t="s">
        <v>566</v>
      </c>
      <c r="C116" s="1090"/>
      <c r="D116" s="1090"/>
      <c r="E116" s="1090"/>
      <c r="F116" s="1090"/>
      <c r="G116" s="1090"/>
      <c r="H116" s="1091"/>
      <c r="I116" s="100">
        <f>(1/12*0.055)</f>
        <v>4.5833333333333334E-3</v>
      </c>
      <c r="J116" s="248">
        <f>I116*$J$64</f>
        <v>0</v>
      </c>
      <c r="K116" s="48" t="s">
        <v>198</v>
      </c>
    </row>
    <row r="117" spans="1:11" s="38" customFormat="1" ht="21.95" customHeight="1" x14ac:dyDescent="0.25">
      <c r="A117" s="247" t="s">
        <v>133</v>
      </c>
      <c r="B117" s="1092" t="s">
        <v>197</v>
      </c>
      <c r="C117" s="1093"/>
      <c r="D117" s="1093"/>
      <c r="E117" s="1093"/>
      <c r="F117" s="1093"/>
      <c r="G117" s="1093"/>
      <c r="H117" s="1094"/>
      <c r="I117" s="101">
        <f>I116*8%</f>
        <v>3.6666666666666667E-4</v>
      </c>
      <c r="J117" s="248">
        <f t="shared" ref="J117:J121" si="1">I117*$J$64</f>
        <v>0</v>
      </c>
      <c r="K117" s="48" t="s">
        <v>196</v>
      </c>
    </row>
    <row r="118" spans="1:11" s="38" customFormat="1" ht="21.95" customHeight="1" x14ac:dyDescent="0.25">
      <c r="A118" s="247" t="s">
        <v>131</v>
      </c>
      <c r="B118" s="1169" t="s">
        <v>195</v>
      </c>
      <c r="C118" s="1169"/>
      <c r="D118" s="1169"/>
      <c r="E118" s="1169"/>
      <c r="F118" s="1169"/>
      <c r="G118" s="1169"/>
      <c r="H118" s="1169"/>
      <c r="I118" s="102">
        <v>0.02</v>
      </c>
      <c r="J118" s="248">
        <f t="shared" si="1"/>
        <v>0</v>
      </c>
      <c r="K118" s="48" t="s">
        <v>555</v>
      </c>
    </row>
    <row r="119" spans="1:11" s="38" customFormat="1" ht="21.95" customHeight="1" x14ac:dyDescent="0.25">
      <c r="A119" s="247" t="s">
        <v>129</v>
      </c>
      <c r="B119" s="1092" t="s">
        <v>567</v>
      </c>
      <c r="C119" s="1093"/>
      <c r="D119" s="1093"/>
      <c r="E119" s="1093"/>
      <c r="F119" s="1093"/>
      <c r="G119" s="1093"/>
      <c r="H119" s="1094"/>
      <c r="I119" s="100">
        <f>(((1/30)*7)/12)</f>
        <v>1.9444444444444445E-2</v>
      </c>
      <c r="J119" s="248">
        <f>I119*$J$64</f>
        <v>0</v>
      </c>
      <c r="K119" s="48" t="s">
        <v>194</v>
      </c>
    </row>
    <row r="120" spans="1:11" s="41" customFormat="1" ht="21.95" customHeight="1" x14ac:dyDescent="0.25">
      <c r="A120" s="247" t="s">
        <v>127</v>
      </c>
      <c r="B120" s="1092" t="s">
        <v>193</v>
      </c>
      <c r="C120" s="1093"/>
      <c r="D120" s="1093"/>
      <c r="E120" s="1093"/>
      <c r="F120" s="1093"/>
      <c r="G120" s="1093"/>
      <c r="H120" s="1094"/>
      <c r="I120" s="100">
        <f>I86*I119</f>
        <v>6.5722222222222224E-3</v>
      </c>
      <c r="J120" s="248">
        <f t="shared" si="1"/>
        <v>0</v>
      </c>
      <c r="K120" s="61" t="s">
        <v>192</v>
      </c>
    </row>
    <row r="121" spans="1:11" s="38" customFormat="1" ht="21.95" customHeight="1" x14ac:dyDescent="0.25">
      <c r="A121" s="247" t="s">
        <v>124</v>
      </c>
      <c r="B121" s="1169" t="s">
        <v>191</v>
      </c>
      <c r="C121" s="1169"/>
      <c r="D121" s="1169"/>
      <c r="E121" s="1169"/>
      <c r="F121" s="1169"/>
      <c r="G121" s="1169"/>
      <c r="H121" s="1169"/>
      <c r="I121" s="100">
        <v>0.02</v>
      </c>
      <c r="J121" s="248">
        <f t="shared" si="1"/>
        <v>0</v>
      </c>
      <c r="K121" s="48" t="s">
        <v>190</v>
      </c>
    </row>
    <row r="122" spans="1:11" s="38" customFormat="1" ht="21.95" customHeight="1" x14ac:dyDescent="0.25">
      <c r="A122" s="939" t="s">
        <v>4</v>
      </c>
      <c r="B122" s="940"/>
      <c r="C122" s="940"/>
      <c r="D122" s="940"/>
      <c r="E122" s="940"/>
      <c r="F122" s="940"/>
      <c r="G122" s="940"/>
      <c r="H122" s="940"/>
      <c r="I122" s="92">
        <f>SUM(I116:I121)</f>
        <v>7.0966666666666664E-2</v>
      </c>
      <c r="J122" s="242">
        <f>SUM(J116:J121)</f>
        <v>0</v>
      </c>
    </row>
    <row r="123" spans="1:11" s="38" customFormat="1" ht="21.95" customHeight="1" x14ac:dyDescent="0.25">
      <c r="A123" s="1114" t="s">
        <v>625</v>
      </c>
      <c r="B123" s="1115"/>
      <c r="C123" s="1115"/>
      <c r="D123" s="1115"/>
      <c r="E123" s="1115"/>
      <c r="F123" s="1115"/>
      <c r="G123" s="1115"/>
      <c r="H123" s="1115"/>
      <c r="I123" s="1115"/>
      <c r="J123" s="1116"/>
    </row>
    <row r="124" spans="1:11" s="38" customFormat="1" ht="21.95" customHeight="1" x14ac:dyDescent="0.25">
      <c r="A124" s="1114" t="s">
        <v>626</v>
      </c>
      <c r="B124" s="1115"/>
      <c r="C124" s="1115"/>
      <c r="D124" s="1115"/>
      <c r="E124" s="1115"/>
      <c r="F124" s="1115"/>
      <c r="G124" s="1115"/>
      <c r="H124" s="1115"/>
      <c r="I124" s="1115"/>
      <c r="J124" s="1116"/>
    </row>
    <row r="125" spans="1:11" s="41" customFormat="1" ht="19.5" customHeight="1" thickBot="1" x14ac:dyDescent="0.3">
      <c r="A125" s="1079"/>
      <c r="B125" s="1080"/>
      <c r="C125" s="1080"/>
      <c r="D125" s="1080"/>
      <c r="E125" s="1080"/>
      <c r="F125" s="1080"/>
      <c r="G125" s="1080"/>
      <c r="H125" s="1080"/>
      <c r="I125" s="1080"/>
      <c r="J125" s="1081"/>
    </row>
    <row r="126" spans="1:11" s="38" customFormat="1" ht="21.95" customHeight="1" x14ac:dyDescent="0.25">
      <c r="A126" s="936" t="s">
        <v>189</v>
      </c>
      <c r="B126" s="937"/>
      <c r="C126" s="937"/>
      <c r="D126" s="937"/>
      <c r="E126" s="937"/>
      <c r="F126" s="937"/>
      <c r="G126" s="937"/>
      <c r="H126" s="937"/>
      <c r="I126" s="937"/>
      <c r="J126" s="938"/>
    </row>
    <row r="127" spans="1:11" s="38" customFormat="1" ht="44.25" customHeight="1" x14ac:dyDescent="0.25">
      <c r="A127" s="941" t="s">
        <v>188</v>
      </c>
      <c r="B127" s="942"/>
      <c r="C127" s="942"/>
      <c r="D127" s="942"/>
      <c r="E127" s="942"/>
      <c r="F127" s="942"/>
      <c r="G127" s="942"/>
      <c r="H127" s="942"/>
      <c r="I127" s="942"/>
      <c r="J127" s="943"/>
    </row>
    <row r="128" spans="1:11" s="38" customFormat="1" ht="21.95" customHeight="1" x14ac:dyDescent="0.25">
      <c r="A128" s="927" t="s">
        <v>187</v>
      </c>
      <c r="B128" s="928"/>
      <c r="C128" s="928"/>
      <c r="D128" s="928"/>
      <c r="E128" s="928"/>
      <c r="F128" s="928"/>
      <c r="G128" s="928"/>
      <c r="H128" s="928"/>
      <c r="I128" s="928"/>
      <c r="J128" s="249">
        <f>J131+J64+J71+J72</f>
        <v>0</v>
      </c>
    </row>
    <row r="129" spans="1:10" s="38" customFormat="1" ht="19.5" customHeight="1" x14ac:dyDescent="0.25">
      <c r="A129" s="927"/>
      <c r="B129" s="928"/>
      <c r="C129" s="928"/>
      <c r="D129" s="928"/>
      <c r="E129" s="928"/>
      <c r="F129" s="928"/>
      <c r="G129" s="928"/>
      <c r="H129" s="928"/>
      <c r="I129" s="928"/>
      <c r="J129" s="1103"/>
    </row>
    <row r="130" spans="1:10" s="38" customFormat="1" ht="21.95" customHeight="1" x14ac:dyDescent="0.25">
      <c r="A130" s="239" t="s">
        <v>170</v>
      </c>
      <c r="B130" s="950" t="s">
        <v>169</v>
      </c>
      <c r="C130" s="950"/>
      <c r="D130" s="950"/>
      <c r="E130" s="950"/>
      <c r="F130" s="950"/>
      <c r="G130" s="950"/>
      <c r="H130" s="950"/>
      <c r="I130" s="950"/>
      <c r="J130" s="240" t="s">
        <v>136</v>
      </c>
    </row>
    <row r="131" spans="1:10" s="38" customFormat="1" ht="21.95" customHeight="1" x14ac:dyDescent="0.25">
      <c r="A131" s="247" t="s">
        <v>135</v>
      </c>
      <c r="B131" s="1092" t="s">
        <v>186</v>
      </c>
      <c r="C131" s="1093"/>
      <c r="D131" s="1093"/>
      <c r="E131" s="1093"/>
      <c r="F131" s="1093"/>
      <c r="G131" s="1093"/>
      <c r="H131" s="1094"/>
      <c r="I131" s="62">
        <f>'Planilha de Custos 20% Insalubr'!I131</f>
        <v>9.0749999999999997E-2</v>
      </c>
      <c r="J131" s="248">
        <f>ROUND(($J$64*I131),2)</f>
        <v>0</v>
      </c>
    </row>
    <row r="132" spans="1:10" s="38" customFormat="1" ht="21.95" customHeight="1" x14ac:dyDescent="0.25">
      <c r="A132" s="247" t="s">
        <v>133</v>
      </c>
      <c r="B132" s="1100" t="s">
        <v>184</v>
      </c>
      <c r="C132" s="1101"/>
      <c r="D132" s="1101"/>
      <c r="E132" s="1101"/>
      <c r="F132" s="1101"/>
      <c r="G132" s="1101"/>
      <c r="H132" s="1102"/>
      <c r="I132" s="62">
        <f>'Planilha de Custos 20% Insalubr'!I132</f>
        <v>1.6299999999999999E-2</v>
      </c>
      <c r="J132" s="248">
        <f>ROUND(($J$128*I132),2)</f>
        <v>0</v>
      </c>
    </row>
    <row r="133" spans="1:10" s="38" customFormat="1" ht="21.95" customHeight="1" x14ac:dyDescent="0.25">
      <c r="A133" s="247" t="s">
        <v>131</v>
      </c>
      <c r="B133" s="1100" t="s">
        <v>870</v>
      </c>
      <c r="C133" s="1101"/>
      <c r="D133" s="1101"/>
      <c r="E133" s="1101"/>
      <c r="F133" s="1101"/>
      <c r="G133" s="1101"/>
      <c r="H133" s="1102"/>
      <c r="I133" s="62">
        <f>'Planilha de Custos 20% Insalubr'!I133</f>
        <v>2.0000000000000001E-4</v>
      </c>
      <c r="J133" s="248">
        <f>ROUND(($J$128*I133),2)</f>
        <v>0</v>
      </c>
    </row>
    <row r="134" spans="1:10" s="38" customFormat="1" ht="21.95" customHeight="1" x14ac:dyDescent="0.25">
      <c r="A134" s="247" t="s">
        <v>129</v>
      </c>
      <c r="B134" s="1100" t="s">
        <v>871</v>
      </c>
      <c r="C134" s="1101"/>
      <c r="D134" s="1101"/>
      <c r="E134" s="1101"/>
      <c r="F134" s="1101"/>
      <c r="G134" s="1101"/>
      <c r="H134" s="1102"/>
      <c r="I134" s="62">
        <f>'Planilha de Custos 20% Insalubr'!I134</f>
        <v>3.3E-3</v>
      </c>
      <c r="J134" s="248">
        <f>ROUND(($J$128*I134),2)</f>
        <v>0</v>
      </c>
    </row>
    <row r="135" spans="1:10" s="38" customFormat="1" ht="21.95" customHeight="1" x14ac:dyDescent="0.25">
      <c r="A135" s="247" t="s">
        <v>127</v>
      </c>
      <c r="B135" s="1100" t="s">
        <v>872</v>
      </c>
      <c r="C135" s="1101"/>
      <c r="D135" s="1101"/>
      <c r="E135" s="1101"/>
      <c r="F135" s="1101"/>
      <c r="G135" s="1101"/>
      <c r="H135" s="1102"/>
      <c r="I135" s="62">
        <f>'Planilha de Custos 20% Insalubr'!I135</f>
        <v>5.5000000000000003E-4</v>
      </c>
      <c r="J135" s="248">
        <f>((ROUND(($J$128*I135),2))/3)</f>
        <v>0</v>
      </c>
    </row>
    <row r="136" spans="1:10" s="38" customFormat="1" ht="21.95" customHeight="1" x14ac:dyDescent="0.25">
      <c r="A136" s="247" t="s">
        <v>124</v>
      </c>
      <c r="B136" s="1100" t="s">
        <v>176</v>
      </c>
      <c r="C136" s="1101"/>
      <c r="D136" s="1101"/>
      <c r="E136" s="1101"/>
      <c r="F136" s="1101"/>
      <c r="G136" s="1101"/>
      <c r="H136" s="1102"/>
      <c r="I136" s="263">
        <f>'Planilha de Custos 20% Insalubr'!I136</f>
        <v>0</v>
      </c>
      <c r="J136" s="248">
        <f>ROUND(($J$64*I136),2)</f>
        <v>0</v>
      </c>
    </row>
    <row r="137" spans="1:10" s="38" customFormat="1" ht="21.95" customHeight="1" x14ac:dyDescent="0.25">
      <c r="A137" s="1072" t="s">
        <v>4</v>
      </c>
      <c r="B137" s="1073"/>
      <c r="C137" s="1073"/>
      <c r="D137" s="1073"/>
      <c r="E137" s="1073"/>
      <c r="F137" s="1073"/>
      <c r="G137" s="1073"/>
      <c r="H137" s="1074"/>
      <c r="I137" s="874">
        <f>SUM(I131:I136)</f>
        <v>0.11109999999999999</v>
      </c>
      <c r="J137" s="242">
        <f>SUM(J131:J136)</f>
        <v>0</v>
      </c>
    </row>
    <row r="138" spans="1:10" s="38" customFormat="1" ht="21.95" customHeight="1" x14ac:dyDescent="0.25">
      <c r="A138" s="1233"/>
      <c r="B138" s="1234"/>
      <c r="C138" s="1234"/>
      <c r="D138" s="1234"/>
      <c r="E138" s="1234"/>
      <c r="F138" s="1234"/>
      <c r="G138" s="1234"/>
      <c r="H138" s="1234"/>
      <c r="I138" s="1234"/>
      <c r="J138" s="1235"/>
    </row>
    <row r="139" spans="1:10" s="38" customFormat="1" ht="21.95" customHeight="1" x14ac:dyDescent="0.25">
      <c r="A139" s="947" t="s">
        <v>175</v>
      </c>
      <c r="B139" s="948"/>
      <c r="C139" s="948"/>
      <c r="D139" s="948"/>
      <c r="E139" s="948"/>
      <c r="F139" s="948"/>
      <c r="G139" s="948"/>
      <c r="H139" s="948"/>
      <c r="I139" s="948"/>
      <c r="J139" s="949"/>
    </row>
    <row r="140" spans="1:10" s="38" customFormat="1" ht="21.95" customHeight="1" x14ac:dyDescent="0.25">
      <c r="A140" s="239" t="s">
        <v>174</v>
      </c>
      <c r="B140" s="950" t="s">
        <v>167</v>
      </c>
      <c r="C140" s="950"/>
      <c r="D140" s="950"/>
      <c r="E140" s="950"/>
      <c r="F140" s="950"/>
      <c r="G140" s="950"/>
      <c r="H140" s="950"/>
      <c r="I140" s="950"/>
      <c r="J140" s="240" t="s">
        <v>136</v>
      </c>
    </row>
    <row r="141" spans="1:10" s="38" customFormat="1" ht="21.95" customHeight="1" x14ac:dyDescent="0.25">
      <c r="A141" s="241" t="s">
        <v>135</v>
      </c>
      <c r="B141" s="932" t="s">
        <v>173</v>
      </c>
      <c r="C141" s="932"/>
      <c r="D141" s="932"/>
      <c r="E141" s="932"/>
      <c r="F141" s="932"/>
      <c r="G141" s="932"/>
      <c r="H141" s="932"/>
      <c r="I141" s="932"/>
      <c r="J141" s="237">
        <v>0</v>
      </c>
    </row>
    <row r="142" spans="1:10" s="38" customFormat="1" ht="22.5" customHeight="1" x14ac:dyDescent="0.25">
      <c r="A142" s="1126" t="s">
        <v>4</v>
      </c>
      <c r="B142" s="1127"/>
      <c r="C142" s="1127"/>
      <c r="D142" s="1127"/>
      <c r="E142" s="1127"/>
      <c r="F142" s="1127"/>
      <c r="G142" s="1127"/>
      <c r="H142" s="1127"/>
      <c r="I142" s="1128"/>
      <c r="J142" s="242">
        <f>SUM(J141)</f>
        <v>0</v>
      </c>
    </row>
    <row r="143" spans="1:10" s="38" customFormat="1" ht="21.95" customHeight="1" x14ac:dyDescent="0.25">
      <c r="A143" s="1014"/>
      <c r="B143" s="1015"/>
      <c r="C143" s="1015"/>
      <c r="D143" s="1015"/>
      <c r="E143" s="1015"/>
      <c r="F143" s="1015"/>
      <c r="G143" s="1015"/>
      <c r="H143" s="1015"/>
      <c r="I143" s="1015"/>
      <c r="J143" s="1016"/>
    </row>
    <row r="144" spans="1:10" s="38" customFormat="1" ht="21.95" customHeight="1" thickBot="1" x14ac:dyDescent="0.3">
      <c r="A144" s="1236"/>
      <c r="B144" s="1237"/>
      <c r="C144" s="1237"/>
      <c r="D144" s="1237"/>
      <c r="E144" s="1237"/>
      <c r="F144" s="1237"/>
      <c r="G144" s="1237"/>
      <c r="H144" s="1237"/>
      <c r="I144" s="1237"/>
      <c r="J144" s="1238"/>
    </row>
    <row r="145" spans="1:16" s="38" customFormat="1" ht="21.95" customHeight="1" thickBot="1" x14ac:dyDescent="0.3">
      <c r="A145" s="1097" t="s">
        <v>172</v>
      </c>
      <c r="B145" s="1098"/>
      <c r="C145" s="1098"/>
      <c r="D145" s="1098"/>
      <c r="E145" s="1098"/>
      <c r="F145" s="1098"/>
      <c r="G145" s="1098"/>
      <c r="H145" s="1098"/>
      <c r="I145" s="1098"/>
      <c r="J145" s="1099"/>
    </row>
    <row r="146" spans="1:16" s="38" customFormat="1" ht="21.95" customHeight="1" x14ac:dyDescent="0.25">
      <c r="A146" s="57">
        <v>4</v>
      </c>
      <c r="B146" s="1107" t="s">
        <v>171</v>
      </c>
      <c r="C146" s="1108"/>
      <c r="D146" s="1108"/>
      <c r="E146" s="1108"/>
      <c r="F146" s="1108"/>
      <c r="G146" s="1108"/>
      <c r="H146" s="1108"/>
      <c r="I146" s="1109"/>
      <c r="J146" s="58" t="s">
        <v>136</v>
      </c>
    </row>
    <row r="147" spans="1:16" s="38" customFormat="1" ht="21.95" customHeight="1" x14ac:dyDescent="0.25">
      <c r="A147" s="59" t="s">
        <v>170</v>
      </c>
      <c r="B147" s="1110" t="s">
        <v>169</v>
      </c>
      <c r="C147" s="1111"/>
      <c r="D147" s="1111"/>
      <c r="E147" s="1111"/>
      <c r="F147" s="1111"/>
      <c r="G147" s="1111"/>
      <c r="H147" s="1111"/>
      <c r="I147" s="1112"/>
      <c r="J147" s="98">
        <f>J137</f>
        <v>0</v>
      </c>
    </row>
    <row r="148" spans="1:16" s="41" customFormat="1" ht="21.75" customHeight="1" x14ac:dyDescent="0.25">
      <c r="A148" s="59" t="s">
        <v>168</v>
      </c>
      <c r="B148" s="1110" t="s">
        <v>167</v>
      </c>
      <c r="C148" s="1111"/>
      <c r="D148" s="1111"/>
      <c r="E148" s="1111"/>
      <c r="F148" s="1111"/>
      <c r="G148" s="1111"/>
      <c r="H148" s="1111"/>
      <c r="I148" s="1112"/>
      <c r="J148" s="98">
        <f>J142</f>
        <v>0</v>
      </c>
    </row>
    <row r="149" spans="1:16" s="38" customFormat="1" ht="21.95" customHeight="1" thickBot="1" x14ac:dyDescent="0.3">
      <c r="A149" s="1104" t="s">
        <v>4</v>
      </c>
      <c r="B149" s="1105"/>
      <c r="C149" s="1105"/>
      <c r="D149" s="1105"/>
      <c r="E149" s="1105"/>
      <c r="F149" s="1105"/>
      <c r="G149" s="1105"/>
      <c r="H149" s="1105"/>
      <c r="I149" s="1105"/>
      <c r="J149" s="99">
        <f>SUM(J147+J148)</f>
        <v>0</v>
      </c>
    </row>
    <row r="150" spans="1:16" s="38" customFormat="1" ht="21.95" customHeight="1" thickBot="1" x14ac:dyDescent="0.3">
      <c r="A150" s="1079"/>
      <c r="B150" s="1080"/>
      <c r="C150" s="1080"/>
      <c r="D150" s="1080"/>
      <c r="E150" s="1080"/>
      <c r="F150" s="1080"/>
      <c r="G150" s="1080"/>
      <c r="H150" s="1080"/>
      <c r="I150" s="1080"/>
      <c r="J150" s="1081"/>
    </row>
    <row r="151" spans="1:16" s="38" customFormat="1" ht="21.95" customHeight="1" thickBot="1" x14ac:dyDescent="0.3">
      <c r="A151" s="936" t="s">
        <v>166</v>
      </c>
      <c r="B151" s="937"/>
      <c r="C151" s="937"/>
      <c r="D151" s="937"/>
      <c r="E151" s="937"/>
      <c r="F151" s="937"/>
      <c r="G151" s="937"/>
      <c r="H151" s="937"/>
      <c r="I151" s="937"/>
      <c r="J151" s="938"/>
    </row>
    <row r="152" spans="1:16" s="38" customFormat="1" ht="21.95" customHeight="1" x14ac:dyDescent="0.25">
      <c r="A152" s="57">
        <v>5</v>
      </c>
      <c r="B152" s="1107" t="s">
        <v>548</v>
      </c>
      <c r="C152" s="1108"/>
      <c r="D152" s="1108"/>
      <c r="E152" s="1108"/>
      <c r="F152" s="1108"/>
      <c r="G152" s="1108"/>
      <c r="H152" s="1108"/>
      <c r="I152" s="1109"/>
      <c r="J152" s="58" t="s">
        <v>136</v>
      </c>
    </row>
    <row r="153" spans="1:16" s="38" customFormat="1" ht="21.95" customHeight="1" x14ac:dyDescent="0.25">
      <c r="A153" s="241" t="s">
        <v>135</v>
      </c>
      <c r="B153" s="932" t="s">
        <v>164</v>
      </c>
      <c r="C153" s="932"/>
      <c r="D153" s="932"/>
      <c r="E153" s="932"/>
      <c r="F153" s="932"/>
      <c r="G153" s="932"/>
      <c r="H153" s="932"/>
      <c r="I153" s="932"/>
      <c r="J153" s="248">
        <f>'INSUMOS - Limpeza'!J114</f>
        <v>0</v>
      </c>
    </row>
    <row r="154" spans="1:16" s="38" customFormat="1" ht="21.95" customHeight="1" x14ac:dyDescent="0.25">
      <c r="A154" s="241" t="s">
        <v>133</v>
      </c>
      <c r="B154" s="932" t="s">
        <v>163</v>
      </c>
      <c r="C154" s="932"/>
      <c r="D154" s="932"/>
      <c r="E154" s="932"/>
      <c r="F154" s="932"/>
      <c r="G154" s="932"/>
      <c r="H154" s="932"/>
      <c r="I154" s="932"/>
      <c r="J154" s="111">
        <f>'INSUMOS - Limpeza'!J106</f>
        <v>0</v>
      </c>
    </row>
    <row r="155" spans="1:16" s="38" customFormat="1" ht="21.95" customHeight="1" x14ac:dyDescent="0.25">
      <c r="A155" s="241" t="s">
        <v>131</v>
      </c>
      <c r="B155" s="932" t="s">
        <v>162</v>
      </c>
      <c r="C155" s="932"/>
      <c r="D155" s="932"/>
      <c r="E155" s="932"/>
      <c r="F155" s="932"/>
      <c r="G155" s="932"/>
      <c r="H155" s="932"/>
      <c r="I155" s="932"/>
      <c r="J155" s="111">
        <f>'INSUMOS - Limpeza'!J110</f>
        <v>0</v>
      </c>
      <c r="K155" s="41"/>
      <c r="L155" s="41"/>
      <c r="M155" s="41"/>
      <c r="N155" s="41"/>
      <c r="O155" s="41"/>
      <c r="P155" s="41"/>
    </row>
    <row r="156" spans="1:16" s="38" customFormat="1" ht="24" customHeight="1" x14ac:dyDescent="0.25">
      <c r="A156" s="241" t="s">
        <v>129</v>
      </c>
      <c r="B156" s="932" t="s">
        <v>161</v>
      </c>
      <c r="C156" s="932"/>
      <c r="D156" s="932"/>
      <c r="E156" s="932"/>
      <c r="F156" s="932"/>
      <c r="G156" s="932"/>
      <c r="H156" s="932"/>
      <c r="I156" s="932"/>
      <c r="J156" s="111">
        <v>0</v>
      </c>
    </row>
    <row r="157" spans="1:16" s="38" customFormat="1" ht="21.95" customHeight="1" x14ac:dyDescent="0.25">
      <c r="A157" s="1126" t="s">
        <v>160</v>
      </c>
      <c r="B157" s="1127"/>
      <c r="C157" s="1127"/>
      <c r="D157" s="1127"/>
      <c r="E157" s="1127"/>
      <c r="F157" s="1127"/>
      <c r="G157" s="1127"/>
      <c r="H157" s="1127"/>
      <c r="I157" s="1128"/>
      <c r="J157" s="242">
        <f>SUM(J153:J156)</f>
        <v>0</v>
      </c>
      <c r="K157" s="264"/>
    </row>
    <row r="158" spans="1:16" s="41" customFormat="1" ht="26.25" hidden="1" customHeight="1" x14ac:dyDescent="0.25">
      <c r="A158" s="1006"/>
      <c r="B158" s="1007"/>
      <c r="C158" s="1007"/>
      <c r="D158" s="1007"/>
      <c r="E158" s="1007"/>
      <c r="F158" s="1007"/>
      <c r="G158" s="1007"/>
      <c r="H158" s="1007"/>
      <c r="I158" s="1007"/>
      <c r="J158" s="1008"/>
    </row>
    <row r="159" spans="1:16" s="38" customFormat="1" ht="21.95" customHeight="1" thickBot="1" x14ac:dyDescent="0.3">
      <c r="A159" s="1079"/>
      <c r="B159" s="1080"/>
      <c r="C159" s="1080"/>
      <c r="D159" s="1080"/>
      <c r="E159" s="1080"/>
      <c r="F159" s="1080"/>
      <c r="G159" s="1080"/>
      <c r="H159" s="1080"/>
      <c r="I159" s="1080"/>
      <c r="J159" s="1081"/>
    </row>
    <row r="160" spans="1:16" s="38" customFormat="1" ht="45" customHeight="1" x14ac:dyDescent="0.25">
      <c r="A160" s="936" t="s">
        <v>158</v>
      </c>
      <c r="B160" s="937"/>
      <c r="C160" s="937"/>
      <c r="D160" s="937"/>
      <c r="E160" s="937"/>
      <c r="F160" s="937"/>
      <c r="G160" s="937"/>
      <c r="H160" s="937"/>
      <c r="I160" s="937"/>
      <c r="J160" s="938"/>
    </row>
    <row r="161" spans="1:10" s="38" customFormat="1" ht="21.95" customHeight="1" x14ac:dyDescent="0.25">
      <c r="A161" s="245">
        <v>6</v>
      </c>
      <c r="B161" s="1106" t="s">
        <v>157</v>
      </c>
      <c r="C161" s="1106"/>
      <c r="D161" s="1106"/>
      <c r="E161" s="1106"/>
      <c r="F161" s="1106"/>
      <c r="G161" s="1106"/>
      <c r="H161" s="1106"/>
      <c r="I161" s="42" t="s">
        <v>156</v>
      </c>
      <c r="J161" s="252" t="s">
        <v>136</v>
      </c>
    </row>
    <row r="162" spans="1:10" s="38" customFormat="1" ht="45" customHeight="1" x14ac:dyDescent="0.25">
      <c r="A162" s="927" t="s">
        <v>155</v>
      </c>
      <c r="B162" s="928"/>
      <c r="C162" s="928"/>
      <c r="D162" s="928"/>
      <c r="E162" s="928"/>
      <c r="F162" s="928"/>
      <c r="G162" s="928"/>
      <c r="H162" s="928"/>
      <c r="I162" s="43" t="s">
        <v>144</v>
      </c>
      <c r="J162" s="237">
        <f>SUM(J64+J112+J122+J149+J157)</f>
        <v>0</v>
      </c>
    </row>
    <row r="163" spans="1:10" s="38" customFormat="1" ht="21.95" customHeight="1" x14ac:dyDescent="0.25">
      <c r="A163" s="253" t="s">
        <v>135</v>
      </c>
      <c r="B163" s="1088" t="s">
        <v>154</v>
      </c>
      <c r="C163" s="1088"/>
      <c r="D163" s="1088"/>
      <c r="E163" s="1088"/>
      <c r="F163" s="1088"/>
      <c r="G163" s="1088"/>
      <c r="H163" s="1088"/>
      <c r="I163" s="105">
        <f>Resumo!B16</f>
        <v>0</v>
      </c>
      <c r="J163" s="113">
        <f>ROUND(I163*J162,2)</f>
        <v>0</v>
      </c>
    </row>
    <row r="164" spans="1:10" s="38" customFormat="1" ht="59.25" customHeight="1" x14ac:dyDescent="0.25">
      <c r="A164" s="927" t="s">
        <v>153</v>
      </c>
      <c r="B164" s="928"/>
      <c r="C164" s="928"/>
      <c r="D164" s="928"/>
      <c r="E164" s="928"/>
      <c r="F164" s="928"/>
      <c r="G164" s="928"/>
      <c r="H164" s="928"/>
      <c r="I164" s="64" t="s">
        <v>144</v>
      </c>
      <c r="J164" s="237">
        <f>SUM(J64+J112+J122+J149+J157+J163)</f>
        <v>0</v>
      </c>
    </row>
    <row r="165" spans="1:10" s="38" customFormat="1" ht="21.95" customHeight="1" x14ac:dyDescent="0.25">
      <c r="A165" s="253" t="s">
        <v>133</v>
      </c>
      <c r="B165" s="1088" t="s">
        <v>152</v>
      </c>
      <c r="C165" s="1088"/>
      <c r="D165" s="1088"/>
      <c r="E165" s="1088"/>
      <c r="F165" s="1088"/>
      <c r="G165" s="1088"/>
      <c r="H165" s="1088"/>
      <c r="I165" s="105">
        <f>Resumo!B17</f>
        <v>0</v>
      </c>
      <c r="J165" s="113">
        <f>ROUND(I165*J164,2)</f>
        <v>0</v>
      </c>
    </row>
    <row r="166" spans="1:10" s="38" customFormat="1" ht="61.5" customHeight="1" x14ac:dyDescent="0.25">
      <c r="A166" s="927" t="s">
        <v>151</v>
      </c>
      <c r="B166" s="928"/>
      <c r="C166" s="928"/>
      <c r="D166" s="928"/>
      <c r="E166" s="928"/>
      <c r="F166" s="928"/>
      <c r="G166" s="928"/>
      <c r="H166" s="928"/>
      <c r="I166" s="64" t="s">
        <v>144</v>
      </c>
      <c r="J166" s="237">
        <f>SUM(J64+J112+J122+J149+J157+J163+J165)</f>
        <v>0</v>
      </c>
    </row>
    <row r="167" spans="1:10" s="38" customFormat="1" ht="21.95" customHeight="1" x14ac:dyDescent="0.25">
      <c r="A167" s="253" t="s">
        <v>131</v>
      </c>
      <c r="B167" s="1088" t="s">
        <v>150</v>
      </c>
      <c r="C167" s="1088"/>
      <c r="D167" s="1088"/>
      <c r="E167" s="1088"/>
      <c r="F167" s="1088"/>
      <c r="G167" s="1088"/>
      <c r="H167" s="1088"/>
      <c r="I167" s="65" t="s">
        <v>144</v>
      </c>
      <c r="J167" s="113" t="s">
        <v>144</v>
      </c>
    </row>
    <row r="168" spans="1:10" s="38" customFormat="1" ht="21.95" customHeight="1" x14ac:dyDescent="0.25">
      <c r="A168" s="241"/>
      <c r="B168" s="932" t="s">
        <v>149</v>
      </c>
      <c r="C168" s="932"/>
      <c r="D168" s="932"/>
      <c r="E168" s="932"/>
      <c r="F168" s="932"/>
      <c r="G168" s="932"/>
      <c r="H168" s="932"/>
      <c r="I168" s="105"/>
      <c r="J168" s="237" t="s">
        <v>144</v>
      </c>
    </row>
    <row r="169" spans="1:10" s="38" customFormat="1" ht="21.95" customHeight="1" x14ac:dyDescent="0.25">
      <c r="A169" s="241"/>
      <c r="B169" s="932" t="s">
        <v>556</v>
      </c>
      <c r="C169" s="932"/>
      <c r="D169" s="932"/>
      <c r="E169" s="932"/>
      <c r="F169" s="932"/>
      <c r="G169" s="932"/>
      <c r="H169" s="932"/>
      <c r="I169" s="66">
        <f>Resumo!B20</f>
        <v>0</v>
      </c>
      <c r="J169" s="237">
        <f>ROUND(($J$166/(1-$I$178))*I169,2)</f>
        <v>0</v>
      </c>
    </row>
    <row r="170" spans="1:10" s="38" customFormat="1" ht="21.95" customHeight="1" x14ac:dyDescent="0.25">
      <c r="A170" s="241"/>
      <c r="B170" s="932" t="s">
        <v>557</v>
      </c>
      <c r="C170" s="932"/>
      <c r="D170" s="932"/>
      <c r="E170" s="932"/>
      <c r="F170" s="932"/>
      <c r="G170" s="932"/>
      <c r="H170" s="932"/>
      <c r="I170" s="66">
        <f>Resumo!B19</f>
        <v>0</v>
      </c>
      <c r="J170" s="237">
        <f>ROUND(($J$166/(1-$I$178))*I170,2)</f>
        <v>0</v>
      </c>
    </row>
    <row r="171" spans="1:10" s="38" customFormat="1" ht="21.95" customHeight="1" x14ac:dyDescent="0.25">
      <c r="A171" s="241"/>
      <c r="B171" s="928" t="s">
        <v>148</v>
      </c>
      <c r="C171" s="928"/>
      <c r="D171" s="928"/>
      <c r="E171" s="928"/>
      <c r="F171" s="928"/>
      <c r="G171" s="928"/>
      <c r="H171" s="928"/>
      <c r="I171" s="66"/>
      <c r="J171" s="237" t="s">
        <v>144</v>
      </c>
    </row>
    <row r="172" spans="1:10" s="38" customFormat="1" ht="39" customHeight="1" x14ac:dyDescent="0.25">
      <c r="A172" s="241"/>
      <c r="B172" s="928" t="s">
        <v>147</v>
      </c>
      <c r="C172" s="928"/>
      <c r="D172" s="928"/>
      <c r="E172" s="928"/>
      <c r="F172" s="928"/>
      <c r="G172" s="928"/>
      <c r="H172" s="928"/>
      <c r="I172" s="66" t="s">
        <v>144</v>
      </c>
      <c r="J172" s="237" t="s">
        <v>144</v>
      </c>
    </row>
    <row r="173" spans="1:10" s="38" customFormat="1" ht="21.95" customHeight="1" x14ac:dyDescent="0.25">
      <c r="A173" s="241"/>
      <c r="B173" s="932" t="s">
        <v>146</v>
      </c>
      <c r="C173" s="932"/>
      <c r="D173" s="932"/>
      <c r="E173" s="932"/>
      <c r="F173" s="932"/>
      <c r="G173" s="932"/>
      <c r="H173" s="932"/>
      <c r="I173" s="66"/>
      <c r="J173" s="237" t="s">
        <v>144</v>
      </c>
    </row>
    <row r="174" spans="1:10" s="38" customFormat="1" ht="21.95" customHeight="1" x14ac:dyDescent="0.25">
      <c r="A174" s="241"/>
      <c r="B174" s="932" t="s">
        <v>145</v>
      </c>
      <c r="C174" s="932"/>
      <c r="D174" s="932"/>
      <c r="E174" s="932"/>
      <c r="F174" s="932"/>
      <c r="G174" s="932"/>
      <c r="H174" s="932"/>
      <c r="I174" s="66" t="s">
        <v>144</v>
      </c>
      <c r="J174" s="237" t="s">
        <v>144</v>
      </c>
    </row>
    <row r="175" spans="1:10" s="38" customFormat="1" ht="24" customHeight="1" x14ac:dyDescent="0.25">
      <c r="A175" s="241"/>
      <c r="B175" s="932" t="s">
        <v>558</v>
      </c>
      <c r="C175" s="932"/>
      <c r="D175" s="932"/>
      <c r="E175" s="932"/>
      <c r="F175" s="932"/>
      <c r="G175" s="932"/>
      <c r="H175" s="932"/>
      <c r="I175" s="66">
        <f>Resumo!B22</f>
        <v>0</v>
      </c>
      <c r="J175" s="237">
        <f>ROUND(($J$166/(1-$I$178))*I175,2)</f>
        <v>0</v>
      </c>
    </row>
    <row r="176" spans="1:10" s="38" customFormat="1" ht="21.95" customHeight="1" x14ac:dyDescent="0.25">
      <c r="A176" s="1095" t="s">
        <v>4</v>
      </c>
      <c r="B176" s="1096"/>
      <c r="C176" s="1096"/>
      <c r="D176" s="1096"/>
      <c r="E176" s="1096"/>
      <c r="F176" s="1096"/>
      <c r="G176" s="1096"/>
      <c r="H176" s="1096"/>
      <c r="I176" s="1096"/>
      <c r="J176" s="242">
        <f>SUM(J163+J165+J169+J170+J175)</f>
        <v>0</v>
      </c>
    </row>
    <row r="177" spans="1:10" s="38" customFormat="1" ht="21.95" customHeight="1" x14ac:dyDescent="0.25">
      <c r="A177" s="1006"/>
      <c r="B177" s="1007"/>
      <c r="C177" s="1007"/>
      <c r="D177" s="1007"/>
      <c r="E177" s="1007"/>
      <c r="F177" s="1007"/>
      <c r="G177" s="1007"/>
      <c r="H177" s="1007"/>
      <c r="I177" s="1007"/>
      <c r="J177" s="1008"/>
    </row>
    <row r="178" spans="1:10" s="38" customFormat="1" ht="21.95" customHeight="1" x14ac:dyDescent="0.25">
      <c r="A178" s="925" t="s">
        <v>143</v>
      </c>
      <c r="B178" s="926"/>
      <c r="C178" s="926"/>
      <c r="D178" s="926"/>
      <c r="E178" s="926"/>
      <c r="F178" s="926"/>
      <c r="G178" s="926"/>
      <c r="H178" s="926"/>
      <c r="I178" s="64">
        <f>SUM(I169:I175)</f>
        <v>0</v>
      </c>
      <c r="J178" s="112">
        <f>SUM(J169:J175)</f>
        <v>0</v>
      </c>
    </row>
    <row r="179" spans="1:10" s="41" customFormat="1" ht="24" customHeight="1" x14ac:dyDescent="0.25">
      <c r="A179" s="1129" t="s">
        <v>142</v>
      </c>
      <c r="B179" s="1130"/>
      <c r="C179" s="1131"/>
      <c r="D179" s="1075" t="s">
        <v>141</v>
      </c>
      <c r="E179" s="1075"/>
      <c r="F179" s="1075"/>
      <c r="G179" s="1075"/>
      <c r="H179" s="1075"/>
      <c r="I179" s="1075"/>
      <c r="J179" s="1076"/>
    </row>
    <row r="180" spans="1:10" s="38" customFormat="1" ht="31.5" customHeight="1" x14ac:dyDescent="0.25">
      <c r="A180" s="1132"/>
      <c r="B180" s="1133"/>
      <c r="C180" s="1134"/>
      <c r="D180" s="1077" t="s">
        <v>140</v>
      </c>
      <c r="E180" s="1077"/>
      <c r="F180" s="1077"/>
      <c r="G180" s="1077"/>
      <c r="H180" s="1077"/>
      <c r="I180" s="1077"/>
      <c r="J180" s="1078"/>
    </row>
    <row r="181" spans="1:10" s="41" customFormat="1" ht="24.75" hidden="1" customHeight="1" x14ac:dyDescent="0.25">
      <c r="A181" s="1079"/>
      <c r="B181" s="1080"/>
      <c r="C181" s="1080"/>
      <c r="D181" s="1080"/>
      <c r="E181" s="1080"/>
      <c r="F181" s="1080"/>
      <c r="G181" s="1080"/>
      <c r="H181" s="1080"/>
      <c r="I181" s="1080"/>
      <c r="J181" s="1081"/>
    </row>
    <row r="182" spans="1:10" s="38" customFormat="1" ht="32.25" customHeight="1" x14ac:dyDescent="0.25">
      <c r="A182" s="941" t="s">
        <v>139</v>
      </c>
      <c r="B182" s="942"/>
      <c r="C182" s="942"/>
      <c r="D182" s="942"/>
      <c r="E182" s="942"/>
      <c r="F182" s="942"/>
      <c r="G182" s="942"/>
      <c r="H182" s="942"/>
      <c r="I182" s="942"/>
      <c r="J182" s="943"/>
    </row>
    <row r="183" spans="1:10" s="38" customFormat="1" ht="21.95" customHeight="1" thickBot="1" x14ac:dyDescent="0.3">
      <c r="A183" s="1082"/>
      <c r="B183" s="1083"/>
      <c r="C183" s="1083"/>
      <c r="D183" s="1083"/>
      <c r="E183" s="1083"/>
      <c r="F183" s="1083"/>
      <c r="G183" s="1083"/>
      <c r="H183" s="1083"/>
      <c r="I183" s="1083"/>
      <c r="J183" s="1084"/>
    </row>
    <row r="184" spans="1:10" s="38" customFormat="1" ht="21.95" customHeight="1" thickBot="1" x14ac:dyDescent="0.3">
      <c r="A184" s="1085" t="s">
        <v>138</v>
      </c>
      <c r="B184" s="1086"/>
      <c r="C184" s="1086"/>
      <c r="D184" s="1086"/>
      <c r="E184" s="1086"/>
      <c r="F184" s="1086"/>
      <c r="G184" s="1086"/>
      <c r="H184" s="1086"/>
      <c r="I184" s="1086"/>
      <c r="J184" s="1087"/>
    </row>
    <row r="185" spans="1:10" s="38" customFormat="1" ht="21.95" customHeight="1" x14ac:dyDescent="0.25">
      <c r="A185" s="1065" t="s">
        <v>137</v>
      </c>
      <c r="B185" s="1066"/>
      <c r="C185" s="1066"/>
      <c r="D185" s="1066"/>
      <c r="E185" s="1066"/>
      <c r="F185" s="1066"/>
      <c r="G185" s="1066"/>
      <c r="H185" s="1066"/>
      <c r="I185" s="1066"/>
      <c r="J185" s="67" t="s">
        <v>136</v>
      </c>
    </row>
    <row r="186" spans="1:10" s="38" customFormat="1" ht="21.95" customHeight="1" x14ac:dyDescent="0.25">
      <c r="A186" s="68" t="s">
        <v>135</v>
      </c>
      <c r="B186" s="1067" t="s">
        <v>134</v>
      </c>
      <c r="C186" s="1067"/>
      <c r="D186" s="1067"/>
      <c r="E186" s="1067"/>
      <c r="F186" s="1067"/>
      <c r="G186" s="1067"/>
      <c r="H186" s="1067"/>
      <c r="I186" s="1067"/>
      <c r="J186" s="110">
        <f>J64</f>
        <v>0</v>
      </c>
    </row>
    <row r="187" spans="1:10" s="38" customFormat="1" ht="21.95" customHeight="1" x14ac:dyDescent="0.25">
      <c r="A187" s="68" t="s">
        <v>133</v>
      </c>
      <c r="B187" s="1067" t="s">
        <v>132</v>
      </c>
      <c r="C187" s="1067"/>
      <c r="D187" s="1067"/>
      <c r="E187" s="1067"/>
      <c r="F187" s="1067"/>
      <c r="G187" s="1067"/>
      <c r="H187" s="1067"/>
      <c r="I187" s="1067"/>
      <c r="J187" s="110">
        <f>J112</f>
        <v>0</v>
      </c>
    </row>
    <row r="188" spans="1:10" s="38" customFormat="1" ht="21.95" customHeight="1" x14ac:dyDescent="0.25">
      <c r="A188" s="68" t="s">
        <v>131</v>
      </c>
      <c r="B188" s="1067" t="s">
        <v>130</v>
      </c>
      <c r="C188" s="1067"/>
      <c r="D188" s="1067"/>
      <c r="E188" s="1067"/>
      <c r="F188" s="1067"/>
      <c r="G188" s="1067"/>
      <c r="H188" s="1067"/>
      <c r="I188" s="1067"/>
      <c r="J188" s="110">
        <f>J122</f>
        <v>0</v>
      </c>
    </row>
    <row r="189" spans="1:10" s="38" customFormat="1" ht="21.95" customHeight="1" x14ac:dyDescent="0.25">
      <c r="A189" s="68" t="s">
        <v>129</v>
      </c>
      <c r="B189" s="1067" t="s">
        <v>128</v>
      </c>
      <c r="C189" s="1067"/>
      <c r="D189" s="1067"/>
      <c r="E189" s="1067"/>
      <c r="F189" s="1067"/>
      <c r="G189" s="1067"/>
      <c r="H189" s="1067"/>
      <c r="I189" s="1067"/>
      <c r="J189" s="110">
        <f>J149</f>
        <v>0</v>
      </c>
    </row>
    <row r="190" spans="1:10" s="38" customFormat="1" ht="21.95" customHeight="1" x14ac:dyDescent="0.25">
      <c r="A190" s="68" t="s">
        <v>127</v>
      </c>
      <c r="B190" s="1067" t="s">
        <v>126</v>
      </c>
      <c r="C190" s="1067"/>
      <c r="D190" s="1067"/>
      <c r="E190" s="1067"/>
      <c r="F190" s="1067"/>
      <c r="G190" s="1067"/>
      <c r="H190" s="1067"/>
      <c r="I190" s="1067"/>
      <c r="J190" s="110">
        <f>J157</f>
        <v>0</v>
      </c>
    </row>
    <row r="191" spans="1:10" s="38" customFormat="1" ht="21.95" customHeight="1" x14ac:dyDescent="0.25">
      <c r="A191" s="1068" t="s">
        <v>125</v>
      </c>
      <c r="B191" s="1069"/>
      <c r="C191" s="1069"/>
      <c r="D191" s="1069"/>
      <c r="E191" s="1069"/>
      <c r="F191" s="1069"/>
      <c r="G191" s="1069"/>
      <c r="H191" s="1069"/>
      <c r="I191" s="1069"/>
      <c r="J191" s="106">
        <f>SUM(J186:J190)</f>
        <v>0</v>
      </c>
    </row>
    <row r="192" spans="1:10" s="38" customFormat="1" ht="21.95" customHeight="1" x14ac:dyDescent="0.25">
      <c r="A192" s="68" t="s">
        <v>124</v>
      </c>
      <c r="B192" s="1067" t="s">
        <v>123</v>
      </c>
      <c r="C192" s="1067"/>
      <c r="D192" s="1067"/>
      <c r="E192" s="1067"/>
      <c r="F192" s="1067"/>
      <c r="G192" s="1067"/>
      <c r="H192" s="1067"/>
      <c r="I192" s="1067"/>
      <c r="J192" s="110">
        <f>J176</f>
        <v>0</v>
      </c>
    </row>
    <row r="193" spans="1:10" s="38" customFormat="1" ht="21.95" customHeight="1" thickBot="1" x14ac:dyDescent="0.3">
      <c r="A193" s="1070" t="s">
        <v>122</v>
      </c>
      <c r="B193" s="1071"/>
      <c r="C193" s="1071"/>
      <c r="D193" s="1071"/>
      <c r="E193" s="1071"/>
      <c r="F193" s="1071"/>
      <c r="G193" s="1071"/>
      <c r="H193" s="1071"/>
      <c r="I193" s="1071"/>
      <c r="J193" s="99">
        <f>SUM(J191:J192)</f>
        <v>0</v>
      </c>
    </row>
    <row r="194" spans="1:10" s="38" customFormat="1" ht="21.95" hidden="1" customHeight="1" x14ac:dyDescent="0.25">
      <c r="A194" s="1062" t="s">
        <v>121</v>
      </c>
      <c r="B194" s="1063"/>
      <c r="C194" s="1063"/>
      <c r="D194" s="1063"/>
      <c r="E194" s="1063"/>
      <c r="F194" s="1063"/>
      <c r="G194" s="1063"/>
      <c r="H194" s="1063"/>
      <c r="I194" s="1063"/>
      <c r="J194" s="1064"/>
    </row>
    <row r="195" spans="1:10" s="38" customFormat="1" ht="21.95" hidden="1" customHeight="1" x14ac:dyDescent="0.25">
      <c r="A195" s="1035" t="s">
        <v>120</v>
      </c>
      <c r="B195" s="1036"/>
      <c r="C195" s="1036"/>
      <c r="D195" s="1036"/>
      <c r="E195" s="1036"/>
      <c r="F195" s="1036"/>
      <c r="G195" s="1036"/>
      <c r="H195" s="1036"/>
      <c r="I195" s="1036"/>
      <c r="J195" s="1037"/>
    </row>
    <row r="196" spans="1:10" s="38" customFormat="1" ht="21.95" hidden="1" customHeight="1" x14ac:dyDescent="0.25">
      <c r="A196" s="1038" t="s">
        <v>119</v>
      </c>
      <c r="B196" s="1039"/>
      <c r="C196" s="1042" t="s">
        <v>118</v>
      </c>
      <c r="D196" s="1042"/>
      <c r="E196" s="69" t="s">
        <v>117</v>
      </c>
      <c r="F196" s="1042" t="s">
        <v>116</v>
      </c>
      <c r="G196" s="1042"/>
      <c r="H196" s="69" t="s">
        <v>115</v>
      </c>
      <c r="I196" s="1042" t="s">
        <v>114</v>
      </c>
      <c r="J196" s="1043"/>
    </row>
    <row r="197" spans="1:10" s="38" customFormat="1" ht="21.95" hidden="1" customHeight="1" x14ac:dyDescent="0.25">
      <c r="A197" s="1044" t="s">
        <v>113</v>
      </c>
      <c r="B197" s="1045"/>
      <c r="C197" s="1056" t="s">
        <v>110</v>
      </c>
      <c r="D197" s="1056"/>
      <c r="E197" s="70"/>
      <c r="F197" s="1056" t="s">
        <v>110</v>
      </c>
      <c r="G197" s="1056"/>
      <c r="H197" s="70"/>
      <c r="I197" s="1056" t="s">
        <v>110</v>
      </c>
      <c r="J197" s="1057"/>
    </row>
    <row r="198" spans="1:10" s="38" customFormat="1" ht="21.95" hidden="1" customHeight="1" x14ac:dyDescent="0.25">
      <c r="A198" s="1044" t="s">
        <v>112</v>
      </c>
      <c r="B198" s="1045"/>
      <c r="C198" s="1056" t="s">
        <v>110</v>
      </c>
      <c r="D198" s="1056"/>
      <c r="E198" s="70"/>
      <c r="F198" s="1056" t="s">
        <v>110</v>
      </c>
      <c r="G198" s="1056"/>
      <c r="H198" s="70"/>
      <c r="I198" s="1056" t="s">
        <v>110</v>
      </c>
      <c r="J198" s="1057"/>
    </row>
    <row r="199" spans="1:10" s="38" customFormat="1" ht="21.95" hidden="1" customHeight="1" x14ac:dyDescent="0.25">
      <c r="A199" s="1044" t="s">
        <v>111</v>
      </c>
      <c r="B199" s="1045"/>
      <c r="C199" s="1056" t="s">
        <v>110</v>
      </c>
      <c r="D199" s="1056"/>
      <c r="E199" s="71"/>
      <c r="F199" s="1056" t="s">
        <v>110</v>
      </c>
      <c r="G199" s="1056"/>
      <c r="H199" s="71"/>
      <c r="I199" s="1056" t="s">
        <v>110</v>
      </c>
      <c r="J199" s="1057"/>
    </row>
    <row r="200" spans="1:10" s="38" customFormat="1" ht="21.95" hidden="1" customHeight="1" x14ac:dyDescent="0.25">
      <c r="A200" s="1058" t="s">
        <v>109</v>
      </c>
      <c r="B200" s="1059"/>
      <c r="C200" s="1059"/>
      <c r="D200" s="1059"/>
      <c r="E200" s="1059"/>
      <c r="F200" s="1059"/>
      <c r="G200" s="1059"/>
      <c r="H200" s="1059"/>
      <c r="I200" s="1060"/>
      <c r="J200" s="1061"/>
    </row>
    <row r="201" spans="1:10" s="38" customFormat="1" ht="21.95" hidden="1" customHeight="1" x14ac:dyDescent="0.25">
      <c r="A201" s="1032"/>
      <c r="B201" s="1033"/>
      <c r="C201" s="1033"/>
      <c r="D201" s="1033"/>
      <c r="E201" s="1033"/>
      <c r="F201" s="1033"/>
      <c r="G201" s="1033"/>
      <c r="H201" s="1033"/>
      <c r="I201" s="1033"/>
      <c r="J201" s="1034"/>
    </row>
    <row r="202" spans="1:10" s="38" customFormat="1" ht="21.95" hidden="1" customHeight="1" x14ac:dyDescent="0.25">
      <c r="A202" s="1035" t="s">
        <v>108</v>
      </c>
      <c r="B202" s="1036"/>
      <c r="C202" s="1036"/>
      <c r="D202" s="1036"/>
      <c r="E202" s="1036"/>
      <c r="F202" s="1036"/>
      <c r="G202" s="1036"/>
      <c r="H202" s="1036"/>
      <c r="I202" s="1036"/>
      <c r="J202" s="1037"/>
    </row>
    <row r="203" spans="1:10" s="38" customFormat="1" ht="21.95" hidden="1" customHeight="1" x14ac:dyDescent="0.25">
      <c r="A203" s="1038" t="s">
        <v>107</v>
      </c>
      <c r="B203" s="1039"/>
      <c r="C203" s="1039"/>
      <c r="D203" s="1039"/>
      <c r="E203" s="1039"/>
      <c r="F203" s="1039"/>
      <c r="G203" s="1039"/>
      <c r="H203" s="1039"/>
      <c r="I203" s="1039"/>
      <c r="J203" s="1040"/>
    </row>
    <row r="204" spans="1:10" s="38" customFormat="1" ht="21.95" hidden="1" customHeight="1" x14ac:dyDescent="0.25">
      <c r="A204" s="1041" t="s">
        <v>106</v>
      </c>
      <c r="B204" s="1042"/>
      <c r="C204" s="1042"/>
      <c r="D204" s="1042"/>
      <c r="E204" s="1042"/>
      <c r="F204" s="1042"/>
      <c r="G204" s="1042"/>
      <c r="H204" s="1042"/>
      <c r="I204" s="1042" t="s">
        <v>105</v>
      </c>
      <c r="J204" s="1043"/>
    </row>
    <row r="205" spans="1:10" s="38" customFormat="1" ht="21.95" hidden="1" customHeight="1" x14ac:dyDescent="0.25">
      <c r="A205" s="1044" t="s">
        <v>104</v>
      </c>
      <c r="B205" s="1045"/>
      <c r="C205" s="1045"/>
      <c r="D205" s="1045"/>
      <c r="E205" s="1045"/>
      <c r="F205" s="1045"/>
      <c r="G205" s="1045"/>
      <c r="H205" s="1045"/>
      <c r="I205" s="1042"/>
      <c r="J205" s="1043"/>
    </row>
    <row r="206" spans="1:10" s="38" customFormat="1" ht="21.95" hidden="1" customHeight="1" x14ac:dyDescent="0.25">
      <c r="A206" s="1044" t="s">
        <v>103</v>
      </c>
      <c r="B206" s="1045"/>
      <c r="C206" s="1045"/>
      <c r="D206" s="1045"/>
      <c r="E206" s="1045"/>
      <c r="F206" s="1045"/>
      <c r="G206" s="1045"/>
      <c r="H206" s="1045"/>
      <c r="I206" s="1042"/>
      <c r="J206" s="1043"/>
    </row>
    <row r="207" spans="1:10" s="38" customFormat="1" ht="21.95" hidden="1" customHeight="1" x14ac:dyDescent="0.25">
      <c r="A207" s="1044" t="s">
        <v>102</v>
      </c>
      <c r="B207" s="1045"/>
      <c r="C207" s="1045"/>
      <c r="D207" s="1045"/>
      <c r="E207" s="1045"/>
      <c r="F207" s="1045"/>
      <c r="G207" s="1045"/>
      <c r="H207" s="1045"/>
      <c r="I207" s="1042"/>
      <c r="J207" s="1043"/>
    </row>
    <row r="208" spans="1:10" s="38" customFormat="1" ht="21.95" hidden="1" customHeight="1" x14ac:dyDescent="0.25">
      <c r="A208" s="1049"/>
      <c r="B208" s="1050"/>
      <c r="C208" s="1050"/>
      <c r="D208" s="1050"/>
      <c r="E208" s="1050"/>
      <c r="F208" s="1050"/>
      <c r="G208" s="1050"/>
      <c r="H208" s="1050"/>
      <c r="I208" s="1050"/>
      <c r="J208" s="1051"/>
    </row>
    <row r="209" spans="1:10" s="38" customFormat="1" ht="5.0999999999999996" hidden="1" customHeight="1" x14ac:dyDescent="0.25">
      <c r="A209" s="1044" t="s">
        <v>101</v>
      </c>
      <c r="B209" s="1045"/>
      <c r="C209" s="1045"/>
      <c r="D209" s="1045"/>
      <c r="E209" s="1045"/>
      <c r="F209" s="1045"/>
      <c r="G209" s="1045"/>
      <c r="H209" s="1045"/>
      <c r="I209" s="1045"/>
      <c r="J209" s="1052"/>
    </row>
    <row r="210" spans="1:10" s="38" customFormat="1" ht="21.95" hidden="1" customHeight="1" x14ac:dyDescent="0.25">
      <c r="A210" s="1049"/>
      <c r="B210" s="1050"/>
      <c r="C210" s="1050"/>
      <c r="D210" s="1050"/>
      <c r="E210" s="1050"/>
      <c r="F210" s="1050"/>
      <c r="G210" s="1050"/>
      <c r="H210" s="1050"/>
      <c r="I210" s="1050"/>
      <c r="J210" s="1051"/>
    </row>
    <row r="211" spans="1:10" s="38" customFormat="1" ht="21.95" customHeight="1" thickBot="1" x14ac:dyDescent="0.3">
      <c r="A211" s="1046"/>
      <c r="B211" s="1047"/>
      <c r="C211" s="1047"/>
      <c r="D211" s="1047"/>
      <c r="E211" s="1047"/>
      <c r="F211" s="1047"/>
      <c r="G211" s="1047"/>
      <c r="H211" s="1047"/>
      <c r="I211" s="1047"/>
      <c r="J211" s="1048"/>
    </row>
    <row r="212" spans="1:10" s="38" customFormat="1" ht="21.95" customHeight="1" x14ac:dyDescent="0.25">
      <c r="A212" s="936" t="s">
        <v>100</v>
      </c>
      <c r="B212" s="937"/>
      <c r="C212" s="937"/>
      <c r="D212" s="937"/>
      <c r="E212" s="937"/>
      <c r="F212" s="937"/>
      <c r="G212" s="937"/>
      <c r="H212" s="937"/>
      <c r="I212" s="937"/>
      <c r="J212" s="938"/>
    </row>
    <row r="213" spans="1:10" s="38" customFormat="1" ht="21.95" customHeight="1" x14ac:dyDescent="0.25">
      <c r="A213" s="1053" t="s">
        <v>99</v>
      </c>
      <c r="B213" s="1054"/>
      <c r="C213" s="1054"/>
      <c r="D213" s="1054"/>
      <c r="E213" s="1054"/>
      <c r="F213" s="1054"/>
      <c r="G213" s="1054"/>
      <c r="H213" s="1054"/>
      <c r="I213" s="1054"/>
      <c r="J213" s="1055"/>
    </row>
    <row r="214" spans="1:10" s="38" customFormat="1" ht="30" customHeight="1" x14ac:dyDescent="0.25">
      <c r="A214" s="1023" t="s">
        <v>98</v>
      </c>
      <c r="B214" s="1024"/>
      <c r="C214" s="1024"/>
      <c r="D214" s="1024"/>
      <c r="E214" s="1024"/>
      <c r="F214" s="1024"/>
      <c r="G214" s="1024"/>
      <c r="H214" s="1024"/>
      <c r="I214" s="1024"/>
      <c r="J214" s="931"/>
    </row>
    <row r="215" spans="1:10" s="38" customFormat="1" ht="30" customHeight="1" x14ac:dyDescent="0.25">
      <c r="A215" s="1025" t="s">
        <v>75</v>
      </c>
      <c r="B215" s="1000"/>
      <c r="C215" s="1001"/>
      <c r="D215" s="999" t="s">
        <v>63</v>
      </c>
      <c r="E215" s="1000"/>
      <c r="F215" s="1001"/>
      <c r="G215" s="999" t="s">
        <v>97</v>
      </c>
      <c r="H215" s="1001"/>
      <c r="I215" s="999" t="s">
        <v>85</v>
      </c>
      <c r="J215" s="1026"/>
    </row>
    <row r="216" spans="1:10" s="38" customFormat="1" ht="21.95" hidden="1" customHeight="1" x14ac:dyDescent="0.25">
      <c r="A216" s="979" t="s">
        <v>96</v>
      </c>
      <c r="B216" s="980"/>
      <c r="C216" s="980"/>
      <c r="D216" s="72">
        <v>1</v>
      </c>
      <c r="E216" s="43">
        <v>30</v>
      </c>
      <c r="F216" s="43">
        <f>E217</f>
        <v>800</v>
      </c>
      <c r="G216" s="915">
        <v>0</v>
      </c>
      <c r="H216" s="915"/>
      <c r="I216" s="916">
        <v>0</v>
      </c>
      <c r="J216" s="917"/>
    </row>
    <row r="217" spans="1:10" s="38" customFormat="1" ht="27" customHeight="1" x14ac:dyDescent="0.25">
      <c r="A217" s="979" t="s">
        <v>890</v>
      </c>
      <c r="B217" s="980"/>
      <c r="C217" s="980"/>
      <c r="D217" s="72">
        <v>1</v>
      </c>
      <c r="E217" s="995">
        <f>' Nº DE SERVENTES 40%'!C3</f>
        <v>800</v>
      </c>
      <c r="F217" s="995"/>
      <c r="G217" s="916">
        <f>J193</f>
        <v>0</v>
      </c>
      <c r="H217" s="916"/>
      <c r="I217" s="916">
        <f>ROUND((D217/E217)*G217,2)</f>
        <v>0</v>
      </c>
      <c r="J217" s="917"/>
    </row>
    <row r="218" spans="1:10" s="38" customFormat="1" ht="21.95" customHeight="1" x14ac:dyDescent="0.25">
      <c r="A218" s="1003" t="s">
        <v>20</v>
      </c>
      <c r="B218" s="1004"/>
      <c r="C218" s="1004"/>
      <c r="D218" s="1004"/>
      <c r="E218" s="1004"/>
      <c r="F218" s="1004"/>
      <c r="G218" s="1004"/>
      <c r="H218" s="1005"/>
      <c r="I218" s="1020">
        <f>SUM(I216+I217)</f>
        <v>0</v>
      </c>
      <c r="J218" s="1021"/>
    </row>
    <row r="219" spans="1:10" s="38" customFormat="1" ht="21.95" customHeight="1" x14ac:dyDescent="0.25">
      <c r="A219" s="1006"/>
      <c r="B219" s="1007"/>
      <c r="C219" s="1007"/>
      <c r="D219" s="1007"/>
      <c r="E219" s="1007"/>
      <c r="F219" s="1007"/>
      <c r="G219" s="1007"/>
      <c r="H219" s="1007"/>
      <c r="I219" s="1007"/>
      <c r="J219" s="1008"/>
    </row>
    <row r="220" spans="1:10" s="38" customFormat="1" ht="21.95" hidden="1" customHeight="1" x14ac:dyDescent="0.25">
      <c r="A220" s="979" t="s">
        <v>95</v>
      </c>
      <c r="B220" s="980"/>
      <c r="C220" s="980"/>
      <c r="D220" s="72">
        <v>1</v>
      </c>
      <c r="E220" s="43">
        <v>30</v>
      </c>
      <c r="F220" s="43">
        <f>E221</f>
        <v>800</v>
      </c>
      <c r="G220" s="915">
        <v>0</v>
      </c>
      <c r="H220" s="915"/>
      <c r="I220" s="916">
        <f>ROUND((D220/E220*F220)*G220,2)</f>
        <v>0</v>
      </c>
      <c r="J220" s="917"/>
    </row>
    <row r="221" spans="1:10" s="38" customFormat="1" ht="26.25" customHeight="1" x14ac:dyDescent="0.25">
      <c r="A221" s="979" t="s">
        <v>891</v>
      </c>
      <c r="B221" s="980"/>
      <c r="C221" s="980"/>
      <c r="D221" s="72">
        <v>1</v>
      </c>
      <c r="E221" s="995">
        <f>' Nº DE SERVENTES 40%'!C4</f>
        <v>800</v>
      </c>
      <c r="F221" s="995"/>
      <c r="G221" s="915">
        <f>J193</f>
        <v>0</v>
      </c>
      <c r="H221" s="915"/>
      <c r="I221" s="916">
        <f>ROUND((D221/E221)*G221,2)</f>
        <v>0</v>
      </c>
      <c r="J221" s="917"/>
    </row>
    <row r="222" spans="1:10" s="38" customFormat="1" ht="21.95" customHeight="1" x14ac:dyDescent="0.25">
      <c r="A222" s="1003" t="s">
        <v>20</v>
      </c>
      <c r="B222" s="1004"/>
      <c r="C222" s="1004"/>
      <c r="D222" s="1004"/>
      <c r="E222" s="1004"/>
      <c r="F222" s="1004"/>
      <c r="G222" s="1004"/>
      <c r="H222" s="1005"/>
      <c r="I222" s="1020">
        <f>SUM(I220+I221)</f>
        <v>0</v>
      </c>
      <c r="J222" s="1021"/>
    </row>
    <row r="223" spans="1:10" s="38" customFormat="1" ht="21.95" customHeight="1" x14ac:dyDescent="0.25">
      <c r="A223" s="1006"/>
      <c r="B223" s="1007"/>
      <c r="C223" s="1007"/>
      <c r="D223" s="1007"/>
      <c r="E223" s="1007"/>
      <c r="F223" s="1007"/>
      <c r="G223" s="1007"/>
      <c r="H223" s="1007"/>
      <c r="I223" s="1007"/>
      <c r="J223" s="1008"/>
    </row>
    <row r="224" spans="1:10" s="38" customFormat="1" ht="21.95" hidden="1" customHeight="1" x14ac:dyDescent="0.25">
      <c r="A224" s="979" t="s">
        <v>94</v>
      </c>
      <c r="B224" s="980"/>
      <c r="C224" s="980"/>
      <c r="D224" s="72">
        <v>1</v>
      </c>
      <c r="E224" s="43">
        <v>30</v>
      </c>
      <c r="F224" s="43">
        <f>E225</f>
        <v>360</v>
      </c>
      <c r="G224" s="915">
        <v>0</v>
      </c>
      <c r="H224" s="915"/>
      <c r="I224" s="916">
        <f>ROUND((D224/E224*F224)*G224,2)</f>
        <v>0</v>
      </c>
      <c r="J224" s="917"/>
    </row>
    <row r="225" spans="1:10" s="38" customFormat="1" ht="29.25" customHeight="1" x14ac:dyDescent="0.25">
      <c r="A225" s="979" t="s">
        <v>93</v>
      </c>
      <c r="B225" s="980"/>
      <c r="C225" s="980"/>
      <c r="D225" s="72">
        <v>1</v>
      </c>
      <c r="E225" s="995">
        <f>' Nº DE SERVENTES 40%'!C5</f>
        <v>360</v>
      </c>
      <c r="F225" s="995"/>
      <c r="G225" s="916">
        <f>J193</f>
        <v>0</v>
      </c>
      <c r="H225" s="916"/>
      <c r="I225" s="916">
        <f>ROUND((D225/E225)*G225,2)</f>
        <v>0</v>
      </c>
      <c r="J225" s="917"/>
    </row>
    <row r="226" spans="1:10" s="38" customFormat="1" ht="30" customHeight="1" x14ac:dyDescent="0.25">
      <c r="A226" s="1003" t="s">
        <v>20</v>
      </c>
      <c r="B226" s="1004"/>
      <c r="C226" s="1004"/>
      <c r="D226" s="1004"/>
      <c r="E226" s="1004"/>
      <c r="F226" s="1004"/>
      <c r="G226" s="1004"/>
      <c r="H226" s="1005"/>
      <c r="I226" s="1020">
        <f>SUM(I224+I225)</f>
        <v>0</v>
      </c>
      <c r="J226" s="1021"/>
    </row>
    <row r="227" spans="1:10" s="38" customFormat="1" ht="20.25" customHeight="1" x14ac:dyDescent="0.25">
      <c r="A227" s="971"/>
      <c r="B227" s="972"/>
      <c r="C227" s="972"/>
      <c r="D227" s="972"/>
      <c r="E227" s="972"/>
      <c r="F227" s="972"/>
      <c r="G227" s="972"/>
      <c r="H227" s="972"/>
      <c r="I227" s="972"/>
      <c r="J227" s="973"/>
    </row>
    <row r="228" spans="1:10" s="38" customFormat="1" ht="21.95" hidden="1" customHeight="1" x14ac:dyDescent="0.25">
      <c r="A228" s="979" t="s">
        <v>92</v>
      </c>
      <c r="B228" s="980"/>
      <c r="C228" s="980"/>
      <c r="D228" s="43">
        <v>1</v>
      </c>
      <c r="E228" s="43">
        <v>30</v>
      </c>
      <c r="F228" s="43">
        <f>E229</f>
        <v>1500</v>
      </c>
      <c r="G228" s="915">
        <v>0</v>
      </c>
      <c r="H228" s="915"/>
      <c r="I228" s="916">
        <f>ROUND((D228/E228*F228)*G228,2)</f>
        <v>0</v>
      </c>
      <c r="J228" s="917"/>
    </row>
    <row r="229" spans="1:10" s="38" customFormat="1" ht="29.25" customHeight="1" x14ac:dyDescent="0.25">
      <c r="A229" s="979" t="s">
        <v>892</v>
      </c>
      <c r="B229" s="980"/>
      <c r="C229" s="980"/>
      <c r="D229" s="72">
        <v>1</v>
      </c>
      <c r="E229" s="995">
        <f>' Nº DE SERVENTES 40%'!C6</f>
        <v>1500</v>
      </c>
      <c r="F229" s="995"/>
      <c r="G229" s="916">
        <f>J193</f>
        <v>0</v>
      </c>
      <c r="H229" s="916"/>
      <c r="I229" s="916">
        <f>ROUND((D229/E229)*G229,2)</f>
        <v>0</v>
      </c>
      <c r="J229" s="917"/>
    </row>
    <row r="230" spans="1:10" s="38" customFormat="1" ht="21.95" customHeight="1" x14ac:dyDescent="0.25">
      <c r="A230" s="1003" t="s">
        <v>20</v>
      </c>
      <c r="B230" s="1004"/>
      <c r="C230" s="1004"/>
      <c r="D230" s="1004"/>
      <c r="E230" s="1004"/>
      <c r="F230" s="1004"/>
      <c r="G230" s="1004"/>
      <c r="H230" s="1005"/>
      <c r="I230" s="1020">
        <f>SUM(I228+I229)</f>
        <v>0</v>
      </c>
      <c r="J230" s="1021"/>
    </row>
    <row r="231" spans="1:10" s="38" customFormat="1" ht="21.95" customHeight="1" x14ac:dyDescent="0.25">
      <c r="A231" s="971"/>
      <c r="B231" s="972"/>
      <c r="C231" s="972"/>
      <c r="D231" s="972"/>
      <c r="E231" s="972"/>
      <c r="F231" s="972"/>
      <c r="G231" s="972"/>
      <c r="H231" s="972"/>
      <c r="I231" s="972"/>
      <c r="J231" s="973"/>
    </row>
    <row r="232" spans="1:10" s="38" customFormat="1" ht="21.95" hidden="1" customHeight="1" x14ac:dyDescent="0.25">
      <c r="A232" s="979" t="s">
        <v>91</v>
      </c>
      <c r="B232" s="980"/>
      <c r="C232" s="980"/>
      <c r="D232" s="72">
        <v>1</v>
      </c>
      <c r="E232" s="43">
        <v>30</v>
      </c>
      <c r="F232" s="43">
        <f>E233</f>
        <v>1200</v>
      </c>
      <c r="G232" s="915">
        <v>0</v>
      </c>
      <c r="H232" s="915"/>
      <c r="I232" s="916">
        <f>ROUND((D232/E232*F232)*G232,2)</f>
        <v>0</v>
      </c>
      <c r="J232" s="917"/>
    </row>
    <row r="233" spans="1:10" s="38" customFormat="1" ht="22.5" customHeight="1" x14ac:dyDescent="0.25">
      <c r="A233" s="979" t="s">
        <v>90</v>
      </c>
      <c r="B233" s="980"/>
      <c r="C233" s="980"/>
      <c r="D233" s="72">
        <v>1</v>
      </c>
      <c r="E233" s="995">
        <f>' Nº DE SERVENTES 40%'!C7</f>
        <v>1200</v>
      </c>
      <c r="F233" s="995"/>
      <c r="G233" s="916">
        <f>J193</f>
        <v>0</v>
      </c>
      <c r="H233" s="916"/>
      <c r="I233" s="916">
        <f>ROUND((D233/E233)*G233,2)</f>
        <v>0</v>
      </c>
      <c r="J233" s="917"/>
    </row>
    <row r="234" spans="1:10" s="38" customFormat="1" ht="39.950000000000003" customHeight="1" x14ac:dyDescent="0.25">
      <c r="A234" s="1003" t="s">
        <v>20</v>
      </c>
      <c r="B234" s="1004"/>
      <c r="C234" s="1004"/>
      <c r="D234" s="1004"/>
      <c r="E234" s="1004"/>
      <c r="F234" s="1004"/>
      <c r="G234" s="1004"/>
      <c r="H234" s="1005"/>
      <c r="I234" s="1020">
        <f>SUM(I232+I233)</f>
        <v>0</v>
      </c>
      <c r="J234" s="1021"/>
    </row>
    <row r="235" spans="1:10" s="38" customFormat="1" ht="21.75" customHeight="1" x14ac:dyDescent="0.25">
      <c r="A235" s="1006"/>
      <c r="B235" s="1007"/>
      <c r="C235" s="1007"/>
      <c r="D235" s="1007"/>
      <c r="E235" s="1007"/>
      <c r="F235" s="1007"/>
      <c r="G235" s="1007"/>
      <c r="H235" s="1007"/>
      <c r="I235" s="1007"/>
      <c r="J235" s="1008"/>
    </row>
    <row r="236" spans="1:10" s="38" customFormat="1" ht="34.5" hidden="1" customHeight="1" x14ac:dyDescent="0.25">
      <c r="A236" s="979" t="s">
        <v>89</v>
      </c>
      <c r="B236" s="980"/>
      <c r="C236" s="980"/>
      <c r="D236" s="43">
        <v>1</v>
      </c>
      <c r="E236" s="43">
        <v>30</v>
      </c>
      <c r="F236" s="43">
        <f>E237</f>
        <v>1000</v>
      </c>
      <c r="G236" s="915">
        <v>0</v>
      </c>
      <c r="H236" s="915"/>
      <c r="I236" s="916">
        <f>ROUND((D236/E236*F236)*G236,2)</f>
        <v>0</v>
      </c>
      <c r="J236" s="917"/>
    </row>
    <row r="237" spans="1:10" s="38" customFormat="1" ht="36" customHeight="1" x14ac:dyDescent="0.25">
      <c r="A237" s="979" t="s">
        <v>893</v>
      </c>
      <c r="B237" s="980"/>
      <c r="C237" s="980"/>
      <c r="D237" s="43">
        <v>1</v>
      </c>
      <c r="E237" s="995">
        <f>' Nº DE SERVENTES 40%'!C8</f>
        <v>1000</v>
      </c>
      <c r="F237" s="995"/>
      <c r="G237" s="916">
        <f>J193</f>
        <v>0</v>
      </c>
      <c r="H237" s="916"/>
      <c r="I237" s="916">
        <f>ROUND((D237/E237)*G237,2)</f>
        <v>0</v>
      </c>
      <c r="J237" s="917"/>
    </row>
    <row r="238" spans="1:10" s="38" customFormat="1" ht="21.95" customHeight="1" x14ac:dyDescent="0.25">
      <c r="A238" s="1003" t="s">
        <v>20</v>
      </c>
      <c r="B238" s="1004"/>
      <c r="C238" s="1004"/>
      <c r="D238" s="1004"/>
      <c r="E238" s="1004"/>
      <c r="F238" s="1004"/>
      <c r="G238" s="1004"/>
      <c r="H238" s="1005"/>
      <c r="I238" s="1020">
        <f>SUM(I236+I237)</f>
        <v>0</v>
      </c>
      <c r="J238" s="1021"/>
    </row>
    <row r="239" spans="1:10" s="38" customFormat="1" ht="21.95" customHeight="1" x14ac:dyDescent="0.25">
      <c r="A239" s="1006"/>
      <c r="B239" s="1007"/>
      <c r="C239" s="1007"/>
      <c r="D239" s="1007"/>
      <c r="E239" s="1007"/>
      <c r="F239" s="1007"/>
      <c r="G239" s="1007"/>
      <c r="H239" s="1007"/>
      <c r="I239" s="1007"/>
      <c r="J239" s="1008"/>
    </row>
    <row r="240" spans="1:10" s="38" customFormat="1" ht="21.95" hidden="1" customHeight="1" x14ac:dyDescent="0.25">
      <c r="A240" s="927" t="s">
        <v>559</v>
      </c>
      <c r="B240" s="928"/>
      <c r="C240" s="928"/>
      <c r="D240" s="72">
        <v>1</v>
      </c>
      <c r="E240" s="72">
        <v>30</v>
      </c>
      <c r="F240" s="72">
        <f>E241</f>
        <v>200</v>
      </c>
      <c r="G240" s="1028">
        <v>0</v>
      </c>
      <c r="H240" s="1028"/>
      <c r="I240" s="916">
        <f>ROUND((D240/E240*F240)*G240,2)</f>
        <v>0</v>
      </c>
      <c r="J240" s="917"/>
    </row>
    <row r="241" spans="1:10" s="38" customFormat="1" ht="26.25" customHeight="1" x14ac:dyDescent="0.25">
      <c r="A241" s="927" t="s">
        <v>903</v>
      </c>
      <c r="B241" s="928"/>
      <c r="C241" s="928"/>
      <c r="D241" s="72">
        <v>1</v>
      </c>
      <c r="E241" s="1027">
        <f>' Nº DE SERVENTES 40%'!C9</f>
        <v>200</v>
      </c>
      <c r="F241" s="1027"/>
      <c r="G241" s="1028">
        <f>J193</f>
        <v>0</v>
      </c>
      <c r="H241" s="1028"/>
      <c r="I241" s="916">
        <f>ROUND((D241/E241)*G241,2)</f>
        <v>0</v>
      </c>
      <c r="J241" s="917"/>
    </row>
    <row r="242" spans="1:10" s="38" customFormat="1" ht="21.95" customHeight="1" x14ac:dyDescent="0.25">
      <c r="A242" s="1003" t="s">
        <v>20</v>
      </c>
      <c r="B242" s="1004"/>
      <c r="C242" s="1004"/>
      <c r="D242" s="1004"/>
      <c r="E242" s="1004"/>
      <c r="F242" s="1004"/>
      <c r="G242" s="1004"/>
      <c r="H242" s="1005"/>
      <c r="I242" s="1020">
        <f>SUM(I240+I241)</f>
        <v>0</v>
      </c>
      <c r="J242" s="1021"/>
    </row>
    <row r="243" spans="1:10" s="38" customFormat="1" ht="5.0999999999999996" customHeight="1" x14ac:dyDescent="0.25">
      <c r="A243" s="1006"/>
      <c r="B243" s="1007"/>
      <c r="C243" s="1007"/>
      <c r="D243" s="1007"/>
      <c r="E243" s="1007"/>
      <c r="F243" s="1007"/>
      <c r="G243" s="1007"/>
      <c r="H243" s="1007"/>
      <c r="I243" s="1007"/>
      <c r="J243" s="1008"/>
    </row>
    <row r="244" spans="1:10" s="38" customFormat="1" ht="21.95" customHeight="1" x14ac:dyDescent="0.25">
      <c r="A244" s="979" t="s">
        <v>902</v>
      </c>
      <c r="B244" s="980"/>
      <c r="C244" s="980"/>
      <c r="D244" s="980"/>
      <c r="E244" s="980"/>
      <c r="F244" s="980"/>
      <c r="G244" s="980"/>
      <c r="H244" s="980"/>
      <c r="I244" s="980"/>
      <c r="J244" s="981"/>
    </row>
    <row r="245" spans="1:10" s="38" customFormat="1" ht="21.95" customHeight="1" x14ac:dyDescent="0.25">
      <c r="A245" s="1017"/>
      <c r="B245" s="1018"/>
      <c r="C245" s="1018"/>
      <c r="D245" s="1018"/>
      <c r="E245" s="1018"/>
      <c r="F245" s="1018"/>
      <c r="G245" s="1018"/>
      <c r="H245" s="1018"/>
      <c r="I245" s="1018"/>
      <c r="J245" s="1019"/>
    </row>
    <row r="246" spans="1:10" s="38" customFormat="1" ht="45" customHeight="1" x14ac:dyDescent="0.25">
      <c r="A246" s="1023" t="s">
        <v>88</v>
      </c>
      <c r="B246" s="1024"/>
      <c r="C246" s="1024"/>
      <c r="D246" s="1024"/>
      <c r="E246" s="1024"/>
      <c r="F246" s="1024"/>
      <c r="G246" s="1024"/>
      <c r="H246" s="1024"/>
      <c r="I246" s="1024"/>
      <c r="J246" s="931"/>
    </row>
    <row r="247" spans="1:10" s="38" customFormat="1" ht="45" customHeight="1" x14ac:dyDescent="0.25">
      <c r="A247" s="1025" t="s">
        <v>87</v>
      </c>
      <c r="B247" s="1000"/>
      <c r="C247" s="1001"/>
      <c r="D247" s="999" t="s">
        <v>63</v>
      </c>
      <c r="E247" s="1000"/>
      <c r="F247" s="1001"/>
      <c r="G247" s="999" t="s">
        <v>86</v>
      </c>
      <c r="H247" s="1001"/>
      <c r="I247" s="999" t="s">
        <v>85</v>
      </c>
      <c r="J247" s="1026"/>
    </row>
    <row r="248" spans="1:10" s="38" customFormat="1" ht="30" hidden="1" customHeight="1" x14ac:dyDescent="0.25">
      <c r="A248" s="979" t="s">
        <v>84</v>
      </c>
      <c r="B248" s="980"/>
      <c r="C248" s="980"/>
      <c r="D248" s="75">
        <v>1</v>
      </c>
      <c r="E248" s="75" t="s">
        <v>78</v>
      </c>
      <c r="F248" s="76">
        <f>E249</f>
        <v>1800</v>
      </c>
      <c r="G248" s="915">
        <v>0</v>
      </c>
      <c r="H248" s="915"/>
      <c r="I248" s="915">
        <v>0</v>
      </c>
      <c r="J248" s="994"/>
    </row>
    <row r="249" spans="1:10" s="38" customFormat="1" ht="45.75" customHeight="1" x14ac:dyDescent="0.25">
      <c r="A249" s="979" t="s">
        <v>894</v>
      </c>
      <c r="B249" s="980"/>
      <c r="C249" s="980"/>
      <c r="D249" s="75">
        <v>1</v>
      </c>
      <c r="E249" s="995">
        <f>' Nº DE SERVENTES 40%'!C10</f>
        <v>1800</v>
      </c>
      <c r="F249" s="995"/>
      <c r="G249" s="915">
        <f>J193</f>
        <v>0</v>
      </c>
      <c r="H249" s="915"/>
      <c r="I249" s="915">
        <f>ROUND((D249/E249)*G249,2)</f>
        <v>0</v>
      </c>
      <c r="J249" s="994"/>
    </row>
    <row r="250" spans="1:10" s="38" customFormat="1" ht="30" customHeight="1" x14ac:dyDescent="0.25">
      <c r="A250" s="1003" t="s">
        <v>20</v>
      </c>
      <c r="B250" s="1004"/>
      <c r="C250" s="1004"/>
      <c r="D250" s="1004"/>
      <c r="E250" s="1004"/>
      <c r="F250" s="1004"/>
      <c r="G250" s="1004"/>
      <c r="H250" s="1005"/>
      <c r="I250" s="1020">
        <f>SUM(I248+I249)</f>
        <v>0</v>
      </c>
      <c r="J250" s="1021"/>
    </row>
    <row r="251" spans="1:10" s="38" customFormat="1" ht="30" customHeight="1" x14ac:dyDescent="0.25">
      <c r="A251" s="1006"/>
      <c r="B251" s="1007"/>
      <c r="C251" s="1007"/>
      <c r="D251" s="1007"/>
      <c r="E251" s="1007"/>
      <c r="F251" s="1007"/>
      <c r="G251" s="1007"/>
      <c r="H251" s="1007"/>
      <c r="I251" s="1007"/>
      <c r="J251" s="1008"/>
    </row>
    <row r="252" spans="1:10" s="38" customFormat="1" ht="33.75" hidden="1" customHeight="1" x14ac:dyDescent="0.25">
      <c r="A252" s="979" t="s">
        <v>83</v>
      </c>
      <c r="B252" s="980"/>
      <c r="C252" s="980"/>
      <c r="D252" s="75">
        <v>1</v>
      </c>
      <c r="E252" s="75" t="s">
        <v>78</v>
      </c>
      <c r="F252" s="76">
        <f>E253</f>
        <v>6000</v>
      </c>
      <c r="G252" s="915">
        <v>0</v>
      </c>
      <c r="H252" s="915"/>
      <c r="I252" s="915">
        <v>0</v>
      </c>
      <c r="J252" s="994"/>
    </row>
    <row r="253" spans="1:10" s="38" customFormat="1" ht="34.5" customHeight="1" x14ac:dyDescent="0.25">
      <c r="A253" s="979" t="s">
        <v>895</v>
      </c>
      <c r="B253" s="980"/>
      <c r="C253" s="980"/>
      <c r="D253" s="75">
        <v>1</v>
      </c>
      <c r="E253" s="995">
        <f>' Nº DE SERVENTES 40%'!C11</f>
        <v>6000</v>
      </c>
      <c r="F253" s="995"/>
      <c r="G253" s="915">
        <f>J193</f>
        <v>0</v>
      </c>
      <c r="H253" s="915"/>
      <c r="I253" s="915">
        <f>ROUND((D253/E253)*G253,2)</f>
        <v>0</v>
      </c>
      <c r="J253" s="994"/>
    </row>
    <row r="254" spans="1:10" s="38" customFormat="1" ht="30" customHeight="1" x14ac:dyDescent="0.25">
      <c r="A254" s="1003" t="s">
        <v>20</v>
      </c>
      <c r="B254" s="1004"/>
      <c r="C254" s="1004"/>
      <c r="D254" s="1004"/>
      <c r="E254" s="1004"/>
      <c r="F254" s="1004"/>
      <c r="G254" s="1004"/>
      <c r="H254" s="1005"/>
      <c r="I254" s="1020">
        <f>SUM(I252+I253)</f>
        <v>0</v>
      </c>
      <c r="J254" s="1021"/>
    </row>
    <row r="255" spans="1:10" s="38" customFormat="1" ht="30" customHeight="1" x14ac:dyDescent="0.25">
      <c r="A255" s="1006"/>
      <c r="B255" s="1007"/>
      <c r="C255" s="1007"/>
      <c r="D255" s="1007"/>
      <c r="E255" s="1007"/>
      <c r="F255" s="1007"/>
      <c r="G255" s="1007"/>
      <c r="H255" s="1007"/>
      <c r="I255" s="1007"/>
      <c r="J255" s="1008"/>
    </row>
    <row r="256" spans="1:10" s="38" customFormat="1" ht="29.25" hidden="1" customHeight="1" x14ac:dyDescent="0.25">
      <c r="A256" s="979" t="s">
        <v>82</v>
      </c>
      <c r="B256" s="980"/>
      <c r="C256" s="980"/>
      <c r="D256" s="75">
        <v>1</v>
      </c>
      <c r="E256" s="75" t="s">
        <v>78</v>
      </c>
      <c r="F256" s="76">
        <f>E257</f>
        <v>1800</v>
      </c>
      <c r="G256" s="915">
        <v>0</v>
      </c>
      <c r="H256" s="915"/>
      <c r="I256" s="915">
        <f>ROUND((D256/E256*F256)*G256,2)</f>
        <v>0</v>
      </c>
      <c r="J256" s="994"/>
    </row>
    <row r="257" spans="1:10" s="38" customFormat="1" ht="32.25" customHeight="1" x14ac:dyDescent="0.25">
      <c r="A257" s="979" t="s">
        <v>896</v>
      </c>
      <c r="B257" s="980"/>
      <c r="C257" s="980"/>
      <c r="D257" s="75">
        <v>1</v>
      </c>
      <c r="E257" s="995">
        <f>' Nº DE SERVENTES 40%'!C12</f>
        <v>1800</v>
      </c>
      <c r="F257" s="995"/>
      <c r="G257" s="915">
        <f>J193</f>
        <v>0</v>
      </c>
      <c r="H257" s="915"/>
      <c r="I257" s="915">
        <f>ROUND((D257/E257)*G257,2)</f>
        <v>0</v>
      </c>
      <c r="J257" s="994"/>
    </row>
    <row r="258" spans="1:10" s="38" customFormat="1" ht="30" customHeight="1" x14ac:dyDescent="0.25">
      <c r="A258" s="1003" t="s">
        <v>20</v>
      </c>
      <c r="B258" s="1004"/>
      <c r="C258" s="1004"/>
      <c r="D258" s="1004"/>
      <c r="E258" s="1004"/>
      <c r="F258" s="1004"/>
      <c r="G258" s="1004"/>
      <c r="H258" s="1005"/>
      <c r="I258" s="1020">
        <f>SUM(I256+I257)</f>
        <v>0</v>
      </c>
      <c r="J258" s="1021"/>
    </row>
    <row r="259" spans="1:10" s="38" customFormat="1" ht="30" customHeight="1" x14ac:dyDescent="0.25">
      <c r="A259" s="1006"/>
      <c r="B259" s="1007"/>
      <c r="C259" s="1007"/>
      <c r="D259" s="1007"/>
      <c r="E259" s="1007"/>
      <c r="F259" s="1007"/>
      <c r="G259" s="1007"/>
      <c r="H259" s="1007"/>
      <c r="I259" s="1007"/>
      <c r="J259" s="1008"/>
    </row>
    <row r="260" spans="1:10" s="38" customFormat="1" ht="32.25" hidden="1" customHeight="1" x14ac:dyDescent="0.25">
      <c r="A260" s="979" t="s">
        <v>81</v>
      </c>
      <c r="B260" s="980"/>
      <c r="C260" s="980"/>
      <c r="D260" s="75">
        <v>1</v>
      </c>
      <c r="E260" s="75" t="s">
        <v>78</v>
      </c>
      <c r="F260" s="76">
        <f>E261</f>
        <v>1800</v>
      </c>
      <c r="G260" s="915">
        <v>0</v>
      </c>
      <c r="H260" s="915"/>
      <c r="I260" s="916">
        <f>ROUND((D260/E260*F260)*G260,2)</f>
        <v>0</v>
      </c>
      <c r="J260" s="917"/>
    </row>
    <row r="261" spans="1:10" s="38" customFormat="1" ht="31.5" customHeight="1" x14ac:dyDescent="0.25">
      <c r="A261" s="979" t="s">
        <v>897</v>
      </c>
      <c r="B261" s="980"/>
      <c r="C261" s="980"/>
      <c r="D261" s="75">
        <v>1</v>
      </c>
      <c r="E261" s="995">
        <f>' Nº DE SERVENTES 40%'!C13</f>
        <v>1800</v>
      </c>
      <c r="F261" s="995"/>
      <c r="G261" s="915">
        <f>J193</f>
        <v>0</v>
      </c>
      <c r="H261" s="915"/>
      <c r="I261" s="916">
        <f>ROUND((D261/E261)*G261,2)</f>
        <v>0</v>
      </c>
      <c r="J261" s="917"/>
    </row>
    <row r="262" spans="1:10" s="38" customFormat="1" ht="30" customHeight="1" x14ac:dyDescent="0.25">
      <c r="A262" s="1003" t="s">
        <v>20</v>
      </c>
      <c r="B262" s="1004"/>
      <c r="C262" s="1004"/>
      <c r="D262" s="1004"/>
      <c r="E262" s="1004"/>
      <c r="F262" s="1004"/>
      <c r="G262" s="1004"/>
      <c r="H262" s="1005"/>
      <c r="I262" s="1020">
        <f>SUM(I260+I261)</f>
        <v>0</v>
      </c>
      <c r="J262" s="1021"/>
    </row>
    <row r="263" spans="1:10" s="38" customFormat="1" ht="30" customHeight="1" x14ac:dyDescent="0.25">
      <c r="A263" s="1006"/>
      <c r="B263" s="1007"/>
      <c r="C263" s="1007"/>
      <c r="D263" s="1007"/>
      <c r="E263" s="1007"/>
      <c r="F263" s="1007"/>
      <c r="G263" s="1007"/>
      <c r="H263" s="1007"/>
      <c r="I263" s="1007"/>
      <c r="J263" s="1008"/>
    </row>
    <row r="264" spans="1:10" s="38" customFormat="1" ht="32.25" hidden="1" customHeight="1" x14ac:dyDescent="0.25">
      <c r="A264" s="979" t="s">
        <v>80</v>
      </c>
      <c r="B264" s="980"/>
      <c r="C264" s="980"/>
      <c r="D264" s="75" t="s">
        <v>67</v>
      </c>
      <c r="E264" s="75" t="s">
        <v>78</v>
      </c>
      <c r="F264" s="76">
        <f>E265</f>
        <v>1800</v>
      </c>
      <c r="G264" s="915">
        <v>0</v>
      </c>
      <c r="H264" s="915"/>
      <c r="I264" s="915">
        <f>ROUND((D264/E264*F264)*G264,2)</f>
        <v>0</v>
      </c>
      <c r="J264" s="994"/>
    </row>
    <row r="265" spans="1:10" s="38" customFormat="1" ht="39" customHeight="1" x14ac:dyDescent="0.25">
      <c r="A265" s="979" t="s">
        <v>898</v>
      </c>
      <c r="B265" s="980"/>
      <c r="C265" s="980"/>
      <c r="D265" s="75">
        <v>1</v>
      </c>
      <c r="E265" s="995">
        <f>' Nº DE SERVENTES 40%'!C14</f>
        <v>1800</v>
      </c>
      <c r="F265" s="995"/>
      <c r="G265" s="1022">
        <f>J193</f>
        <v>0</v>
      </c>
      <c r="H265" s="1022"/>
      <c r="I265" s="915">
        <f>ROUND((D265/E265)*G265,2)</f>
        <v>0</v>
      </c>
      <c r="J265" s="994"/>
    </row>
    <row r="266" spans="1:10" s="38" customFormat="1" ht="45" customHeight="1" x14ac:dyDescent="0.25">
      <c r="A266" s="1003" t="s">
        <v>20</v>
      </c>
      <c r="B266" s="1004"/>
      <c r="C266" s="1004"/>
      <c r="D266" s="1004"/>
      <c r="E266" s="1004"/>
      <c r="F266" s="1004"/>
      <c r="G266" s="1004"/>
      <c r="H266" s="1005"/>
      <c r="I266" s="1020">
        <f>SUM(I264+I265)</f>
        <v>0</v>
      </c>
      <c r="J266" s="1021"/>
    </row>
    <row r="267" spans="1:10" s="38" customFormat="1" ht="45" customHeight="1" x14ac:dyDescent="0.25">
      <c r="A267" s="1006"/>
      <c r="B267" s="1007"/>
      <c r="C267" s="1007"/>
      <c r="D267" s="1007"/>
      <c r="E267" s="1007"/>
      <c r="F267" s="1007"/>
      <c r="G267" s="1007"/>
      <c r="H267" s="1007"/>
      <c r="I267" s="1007"/>
      <c r="J267" s="1008"/>
    </row>
    <row r="268" spans="1:10" s="38" customFormat="1" ht="49.5" hidden="1" customHeight="1" x14ac:dyDescent="0.25">
      <c r="A268" s="979" t="s">
        <v>79</v>
      </c>
      <c r="B268" s="980"/>
      <c r="C268" s="980"/>
      <c r="D268" s="75" t="s">
        <v>67</v>
      </c>
      <c r="E268" s="75" t="s">
        <v>78</v>
      </c>
      <c r="F268" s="76">
        <f>E269</f>
        <v>100000</v>
      </c>
      <c r="G268" s="915">
        <v>0</v>
      </c>
      <c r="H268" s="915"/>
      <c r="I268" s="915">
        <f>ROUND((D268/E268*F268)*G268,2)</f>
        <v>0</v>
      </c>
      <c r="J268" s="994"/>
    </row>
    <row r="269" spans="1:10" s="38" customFormat="1" ht="39" customHeight="1" x14ac:dyDescent="0.25">
      <c r="A269" s="979" t="s">
        <v>77</v>
      </c>
      <c r="B269" s="980"/>
      <c r="C269" s="980"/>
      <c r="D269" s="75" t="s">
        <v>67</v>
      </c>
      <c r="E269" s="995">
        <f>' Nº DE SERVENTES 40%'!C15</f>
        <v>100000</v>
      </c>
      <c r="F269" s="995"/>
      <c r="G269" s="915">
        <f>J193</f>
        <v>0</v>
      </c>
      <c r="H269" s="915"/>
      <c r="I269" s="915">
        <f>ROUND((D269/E269)*G269,2)</f>
        <v>0</v>
      </c>
      <c r="J269" s="994"/>
    </row>
    <row r="270" spans="1:10" s="38" customFormat="1" ht="24" customHeight="1" x14ac:dyDescent="0.25">
      <c r="A270" s="1003" t="s">
        <v>20</v>
      </c>
      <c r="B270" s="1004"/>
      <c r="C270" s="1004"/>
      <c r="D270" s="1004"/>
      <c r="E270" s="1004"/>
      <c r="F270" s="1004"/>
      <c r="G270" s="1004"/>
      <c r="H270" s="1005"/>
      <c r="I270" s="1020">
        <f>SUM(I268+I269)</f>
        <v>0</v>
      </c>
      <c r="J270" s="1021"/>
    </row>
    <row r="271" spans="1:10" s="38" customFormat="1" ht="21.95" customHeight="1" x14ac:dyDescent="0.25">
      <c r="A271" s="979" t="s">
        <v>902</v>
      </c>
      <c r="B271" s="980"/>
      <c r="C271" s="980"/>
      <c r="D271" s="980"/>
      <c r="E271" s="980"/>
      <c r="F271" s="980"/>
      <c r="G271" s="980"/>
      <c r="H271" s="980"/>
      <c r="I271" s="980"/>
      <c r="J271" s="981"/>
    </row>
    <row r="272" spans="1:10" s="38" customFormat="1" ht="15" x14ac:dyDescent="0.25">
      <c r="A272" s="1017"/>
      <c r="B272" s="1018"/>
      <c r="C272" s="1018"/>
      <c r="D272" s="1018"/>
      <c r="E272" s="1018"/>
      <c r="F272" s="1018"/>
      <c r="G272" s="1018"/>
      <c r="H272" s="1018"/>
      <c r="I272" s="1018"/>
      <c r="J272" s="1019"/>
    </row>
    <row r="273" spans="1:10" s="38" customFormat="1" ht="87" customHeight="1" x14ac:dyDescent="0.25">
      <c r="A273" s="996" t="s">
        <v>76</v>
      </c>
      <c r="B273" s="997"/>
      <c r="C273" s="997"/>
      <c r="D273" s="997"/>
      <c r="E273" s="997"/>
      <c r="F273" s="997"/>
      <c r="G273" s="997"/>
      <c r="H273" s="997"/>
      <c r="I273" s="997"/>
      <c r="J273" s="998"/>
    </row>
    <row r="274" spans="1:10" s="38" customFormat="1" ht="87" customHeight="1" x14ac:dyDescent="0.25">
      <c r="A274" s="78" t="s">
        <v>75</v>
      </c>
      <c r="B274" s="999" t="s">
        <v>63</v>
      </c>
      <c r="C274" s="1000"/>
      <c r="D274" s="1001"/>
      <c r="E274" s="79" t="s">
        <v>74</v>
      </c>
      <c r="F274" s="999" t="s">
        <v>73</v>
      </c>
      <c r="G274" s="1001"/>
      <c r="H274" s="79" t="s">
        <v>72</v>
      </c>
      <c r="I274" s="79" t="s">
        <v>59</v>
      </c>
      <c r="J274" s="80" t="s">
        <v>71</v>
      </c>
    </row>
    <row r="275" spans="1:10" s="38" customFormat="1" ht="36" hidden="1" customHeight="1" x14ac:dyDescent="0.25">
      <c r="A275" s="73" t="s">
        <v>70</v>
      </c>
      <c r="B275" s="75">
        <v>1</v>
      </c>
      <c r="C275" s="75">
        <v>30</v>
      </c>
      <c r="D275" s="76">
        <f>C276</f>
        <v>130</v>
      </c>
      <c r="E275" s="43">
        <v>16</v>
      </c>
      <c r="F275" s="81" t="s">
        <v>67</v>
      </c>
      <c r="G275" s="81" t="s">
        <v>66</v>
      </c>
      <c r="H275" s="82">
        <f>ROUND((B275/(C275*D275))*E275*(F275/G275),7)</f>
        <v>2.1699999999999999E-5</v>
      </c>
      <c r="I275" s="109">
        <v>0</v>
      </c>
      <c r="J275" s="112">
        <f>ROUND(H275*I275,2)</f>
        <v>0</v>
      </c>
    </row>
    <row r="276" spans="1:10" s="38" customFormat="1" ht="46.5" customHeight="1" x14ac:dyDescent="0.25">
      <c r="A276" s="73" t="s">
        <v>899</v>
      </c>
      <c r="B276" s="75">
        <v>1</v>
      </c>
      <c r="C276" s="995">
        <f>' Nº DE SERVENTES 40%'!C16</f>
        <v>130</v>
      </c>
      <c r="D276" s="995"/>
      <c r="E276" s="43">
        <v>16</v>
      </c>
      <c r="F276" s="81" t="s">
        <v>67</v>
      </c>
      <c r="G276" s="81" t="s">
        <v>66</v>
      </c>
      <c r="H276" s="82">
        <f>ROUND((B276/C276)*E276*(F276/G276),7)</f>
        <v>6.5200000000000002E-4</v>
      </c>
      <c r="I276" s="109">
        <f>J193</f>
        <v>0</v>
      </c>
      <c r="J276" s="112">
        <f>ROUND(H276*I276,2)</f>
        <v>0</v>
      </c>
    </row>
    <row r="277" spans="1:10" s="38" customFormat="1" ht="51" customHeight="1" x14ac:dyDescent="0.25">
      <c r="A277" s="1003" t="s">
        <v>20</v>
      </c>
      <c r="B277" s="1004"/>
      <c r="C277" s="1004"/>
      <c r="D277" s="1004"/>
      <c r="E277" s="1004"/>
      <c r="F277" s="1004"/>
      <c r="G277" s="1004"/>
      <c r="H277" s="1004"/>
      <c r="I277" s="1005"/>
      <c r="J277" s="113">
        <f>SUM(J275+J276)</f>
        <v>0</v>
      </c>
    </row>
    <row r="278" spans="1:10" s="38" customFormat="1" ht="87.75" hidden="1" customHeight="1" x14ac:dyDescent="0.25">
      <c r="A278" s="1006"/>
      <c r="B278" s="1007"/>
      <c r="C278" s="1007"/>
      <c r="D278" s="1007"/>
      <c r="E278" s="1007"/>
      <c r="F278" s="1007"/>
      <c r="G278" s="1007"/>
      <c r="H278" s="1007"/>
      <c r="I278" s="1007"/>
      <c r="J278" s="1008"/>
    </row>
    <row r="279" spans="1:10" s="38" customFormat="1" ht="42" hidden="1" customHeight="1" x14ac:dyDescent="0.25">
      <c r="A279" s="73" t="s">
        <v>69</v>
      </c>
      <c r="B279" s="75">
        <v>1</v>
      </c>
      <c r="C279" s="75">
        <v>30</v>
      </c>
      <c r="D279" s="76">
        <f>C280</f>
        <v>300</v>
      </c>
      <c r="E279" s="43">
        <v>16</v>
      </c>
      <c r="F279" s="81" t="s">
        <v>67</v>
      </c>
      <c r="G279" s="81" t="s">
        <v>66</v>
      </c>
      <c r="H279" s="82">
        <f>ROUND((B279/(C279*D279))*E279*(F279/G279),7)</f>
        <v>9.3999999999999998E-6</v>
      </c>
      <c r="I279" s="109">
        <v>0</v>
      </c>
      <c r="J279" s="112">
        <f>ROUND(H279*I279,2)</f>
        <v>0</v>
      </c>
    </row>
    <row r="280" spans="1:10" s="38" customFormat="1" ht="48" customHeight="1" x14ac:dyDescent="0.25">
      <c r="A280" s="73" t="s">
        <v>900</v>
      </c>
      <c r="B280" s="75">
        <v>1</v>
      </c>
      <c r="C280" s="995">
        <f>' Nº DE SERVENTES 40%'!C17</f>
        <v>300</v>
      </c>
      <c r="D280" s="995"/>
      <c r="E280" s="43">
        <v>16</v>
      </c>
      <c r="F280" s="81" t="s">
        <v>67</v>
      </c>
      <c r="G280" s="81" t="s">
        <v>66</v>
      </c>
      <c r="H280" s="82">
        <f>ROUND((B280/C280)*E280*(F280/G280),7)</f>
        <v>2.8249999999999998E-4</v>
      </c>
      <c r="I280" s="109">
        <f>J193</f>
        <v>0</v>
      </c>
      <c r="J280" s="112">
        <f>ROUND(H280*I280,2)</f>
        <v>0</v>
      </c>
    </row>
    <row r="281" spans="1:10" s="38" customFormat="1" ht="60" customHeight="1" x14ac:dyDescent="0.25">
      <c r="A281" s="1003" t="s">
        <v>20</v>
      </c>
      <c r="B281" s="1004"/>
      <c r="C281" s="1004"/>
      <c r="D281" s="1004"/>
      <c r="E281" s="1004"/>
      <c r="F281" s="1004"/>
      <c r="G281" s="1004"/>
      <c r="H281" s="1004"/>
      <c r="I281" s="1005"/>
      <c r="J281" s="113">
        <f>SUM(J279+J280)</f>
        <v>0</v>
      </c>
    </row>
    <row r="282" spans="1:10" s="38" customFormat="1" ht="42" customHeight="1" x14ac:dyDescent="0.25">
      <c r="A282" s="1006"/>
      <c r="B282" s="1007"/>
      <c r="C282" s="1007"/>
      <c r="D282" s="1007"/>
      <c r="E282" s="1007"/>
      <c r="F282" s="1007"/>
      <c r="G282" s="1007"/>
      <c r="H282" s="1007"/>
      <c r="I282" s="1007"/>
      <c r="J282" s="1008"/>
    </row>
    <row r="283" spans="1:10" s="38" customFormat="1" ht="21.95" hidden="1" customHeight="1" x14ac:dyDescent="0.25">
      <c r="A283" s="73" t="s">
        <v>68</v>
      </c>
      <c r="B283" s="75">
        <v>1</v>
      </c>
      <c r="C283" s="75">
        <v>30</v>
      </c>
      <c r="D283" s="76">
        <f>C284</f>
        <v>300</v>
      </c>
      <c r="E283" s="43">
        <v>16</v>
      </c>
      <c r="F283" s="81" t="s">
        <v>67</v>
      </c>
      <c r="G283" s="81" t="s">
        <v>66</v>
      </c>
      <c r="H283" s="82">
        <f>ROUND((B283/(C283*D283))*E283*(F283/G283),7)</f>
        <v>9.3999999999999998E-6</v>
      </c>
      <c r="I283" s="52">
        <v>0</v>
      </c>
      <c r="J283" s="83">
        <f>ROUND(H283*I283,2)</f>
        <v>0</v>
      </c>
    </row>
    <row r="284" spans="1:10" s="38" customFormat="1" ht="27" customHeight="1" x14ac:dyDescent="0.25">
      <c r="A284" s="73" t="s">
        <v>901</v>
      </c>
      <c r="B284" s="75">
        <v>1</v>
      </c>
      <c r="C284" s="995">
        <f>' Nº DE SERVENTES 40%'!C18</f>
        <v>300</v>
      </c>
      <c r="D284" s="995"/>
      <c r="E284" s="43">
        <v>16</v>
      </c>
      <c r="F284" s="81" t="s">
        <v>67</v>
      </c>
      <c r="G284" s="81" t="s">
        <v>66</v>
      </c>
      <c r="H284" s="82">
        <f>ROUND((B284/C284)*E284*(F284/G284),7)</f>
        <v>2.8249999999999998E-4</v>
      </c>
      <c r="I284" s="53">
        <f>J193</f>
        <v>0</v>
      </c>
      <c r="J284" s="85">
        <f>ROUND(H284*I284,2)</f>
        <v>0</v>
      </c>
    </row>
    <row r="285" spans="1:10" s="38" customFormat="1" ht="21.95" customHeight="1" x14ac:dyDescent="0.25">
      <c r="A285" s="1003" t="s">
        <v>20</v>
      </c>
      <c r="B285" s="1004"/>
      <c r="C285" s="1004"/>
      <c r="D285" s="1004"/>
      <c r="E285" s="1004"/>
      <c r="F285" s="1004"/>
      <c r="G285" s="1004"/>
      <c r="H285" s="1004"/>
      <c r="I285" s="1005"/>
      <c r="J285" s="86">
        <f>SUM(J283+J284)</f>
        <v>0</v>
      </c>
    </row>
    <row r="286" spans="1:10" s="38" customFormat="1" ht="24.75" customHeight="1" x14ac:dyDescent="0.25">
      <c r="A286" s="1006"/>
      <c r="B286" s="1007"/>
      <c r="C286" s="1007"/>
      <c r="D286" s="1007"/>
      <c r="E286" s="1007"/>
      <c r="F286" s="1007"/>
      <c r="G286" s="1007"/>
      <c r="H286" s="1007"/>
      <c r="I286" s="1007"/>
      <c r="J286" s="1008"/>
    </row>
    <row r="287" spans="1:10" s="38" customFormat="1" ht="21.95" customHeight="1" x14ac:dyDescent="0.25">
      <c r="A287" s="979" t="s">
        <v>902</v>
      </c>
      <c r="B287" s="980"/>
      <c r="C287" s="980"/>
      <c r="D287" s="980"/>
      <c r="E287" s="980"/>
      <c r="F287" s="980"/>
      <c r="G287" s="980"/>
      <c r="H287" s="980"/>
      <c r="I287" s="980"/>
      <c r="J287" s="981"/>
    </row>
    <row r="288" spans="1:10" s="38" customFormat="1" ht="15" x14ac:dyDescent="0.25">
      <c r="A288" s="1017"/>
      <c r="B288" s="1018"/>
      <c r="C288" s="1018"/>
      <c r="D288" s="1018"/>
      <c r="E288" s="1018"/>
      <c r="F288" s="1018"/>
      <c r="G288" s="1018"/>
      <c r="H288" s="1018"/>
      <c r="I288" s="1018"/>
      <c r="J288" s="1019"/>
    </row>
    <row r="289" spans="1:10" s="38" customFormat="1" ht="45.75" customHeight="1" x14ac:dyDescent="0.25">
      <c r="A289" s="996" t="s">
        <v>65</v>
      </c>
      <c r="B289" s="997"/>
      <c r="C289" s="997"/>
      <c r="D289" s="997"/>
      <c r="E289" s="997"/>
      <c r="F289" s="997"/>
      <c r="G289" s="997"/>
      <c r="H289" s="997"/>
      <c r="I289" s="997"/>
      <c r="J289" s="998"/>
    </row>
    <row r="290" spans="1:10" s="38" customFormat="1" ht="30" customHeight="1" x14ac:dyDescent="0.25">
      <c r="A290" s="78" t="s">
        <v>64</v>
      </c>
      <c r="B290" s="999" t="s">
        <v>63</v>
      </c>
      <c r="C290" s="1000"/>
      <c r="D290" s="1001"/>
      <c r="E290" s="79" t="s">
        <v>62</v>
      </c>
      <c r="F290" s="999" t="s">
        <v>61</v>
      </c>
      <c r="G290" s="1001"/>
      <c r="H290" s="79" t="s">
        <v>60</v>
      </c>
      <c r="I290" s="79" t="s">
        <v>59</v>
      </c>
      <c r="J290" s="80" t="s">
        <v>58</v>
      </c>
    </row>
    <row r="291" spans="1:10" s="38" customFormat="1" ht="21.95" hidden="1" customHeight="1" x14ac:dyDescent="0.25">
      <c r="A291" s="87" t="s">
        <v>57</v>
      </c>
      <c r="B291" s="75">
        <v>1</v>
      </c>
      <c r="C291" s="75">
        <v>4</v>
      </c>
      <c r="D291" s="43">
        <f>C292</f>
        <v>130</v>
      </c>
      <c r="E291" s="75">
        <v>8</v>
      </c>
      <c r="F291" s="43">
        <v>1</v>
      </c>
      <c r="G291" s="88">
        <v>1132.5999999999999</v>
      </c>
      <c r="H291" s="82">
        <f>ROUND((B291/(C291*D291))*E291*(F291/G291),7)</f>
        <v>1.36E-5</v>
      </c>
      <c r="I291" s="109">
        <v>0</v>
      </c>
      <c r="J291" s="112">
        <f>ROUND(H291*I291,2)</f>
        <v>0</v>
      </c>
    </row>
    <row r="292" spans="1:10" s="38" customFormat="1" ht="27" customHeight="1" x14ac:dyDescent="0.25">
      <c r="A292" s="84" t="s">
        <v>56</v>
      </c>
      <c r="B292" s="75">
        <v>1</v>
      </c>
      <c r="C292" s="1002">
        <f>' Nº DE SERVENTES 40%'!C19</f>
        <v>130</v>
      </c>
      <c r="D292" s="1002"/>
      <c r="E292" s="75">
        <v>8</v>
      </c>
      <c r="F292" s="89">
        <v>1</v>
      </c>
      <c r="G292" s="88">
        <v>1132.5999999999999</v>
      </c>
      <c r="H292" s="82">
        <f>ROUND((B292/C292)*E292*(F292/G292),7)</f>
        <v>5.4299999999999998E-5</v>
      </c>
      <c r="I292" s="109">
        <f>J193</f>
        <v>0</v>
      </c>
      <c r="J292" s="112">
        <f>ROUND(H292*I292,2)</f>
        <v>0</v>
      </c>
    </row>
    <row r="293" spans="1:10" s="38" customFormat="1" ht="21.95" customHeight="1" x14ac:dyDescent="0.25">
      <c r="A293" s="1003" t="s">
        <v>20</v>
      </c>
      <c r="B293" s="1004"/>
      <c r="C293" s="1004"/>
      <c r="D293" s="1004"/>
      <c r="E293" s="1004"/>
      <c r="F293" s="1004"/>
      <c r="G293" s="1004"/>
      <c r="H293" s="1004"/>
      <c r="I293" s="1005"/>
      <c r="J293" s="113">
        <f>SUM(J291+J292)</f>
        <v>0</v>
      </c>
    </row>
    <row r="294" spans="1:10" s="38" customFormat="1" ht="22.5" customHeight="1" x14ac:dyDescent="0.25">
      <c r="A294" s="1006"/>
      <c r="B294" s="1007"/>
      <c r="C294" s="1007"/>
      <c r="D294" s="1007"/>
      <c r="E294" s="1007"/>
      <c r="F294" s="1007"/>
      <c r="G294" s="1007"/>
      <c r="H294" s="1007"/>
      <c r="I294" s="1007"/>
      <c r="J294" s="1008"/>
    </row>
    <row r="295" spans="1:10" s="38" customFormat="1" ht="21.95" customHeight="1" x14ac:dyDescent="0.25">
      <c r="A295" s="979" t="s">
        <v>902</v>
      </c>
      <c r="B295" s="980"/>
      <c r="C295" s="980"/>
      <c r="D295" s="980"/>
      <c r="E295" s="980"/>
      <c r="F295" s="980"/>
      <c r="G295" s="980"/>
      <c r="H295" s="980"/>
      <c r="I295" s="980"/>
      <c r="J295" s="981"/>
    </row>
    <row r="296" spans="1:10" s="38" customFormat="1" ht="21.95" customHeight="1" thickBot="1" x14ac:dyDescent="0.3">
      <c r="A296" s="922"/>
      <c r="B296" s="923"/>
      <c r="C296" s="923"/>
      <c r="D296" s="923"/>
      <c r="E296" s="923"/>
      <c r="F296" s="923"/>
      <c r="G296" s="923"/>
      <c r="H296" s="923"/>
      <c r="I296" s="923"/>
      <c r="J296" s="924"/>
    </row>
    <row r="297" spans="1:10" s="38" customFormat="1" ht="40.5" customHeight="1" x14ac:dyDescent="0.25">
      <c r="A297" s="1009" t="s">
        <v>55</v>
      </c>
      <c r="B297" s="1010"/>
      <c r="C297" s="1010"/>
      <c r="D297" s="1010"/>
      <c r="E297" s="1010"/>
      <c r="F297" s="1010"/>
      <c r="G297" s="1010"/>
      <c r="H297" s="1010"/>
      <c r="I297" s="1010"/>
      <c r="J297" s="1011"/>
    </row>
    <row r="298" spans="1:10" s="38" customFormat="1" ht="17.25" customHeight="1" x14ac:dyDescent="0.25">
      <c r="A298" s="1012"/>
      <c r="B298" s="1002"/>
      <c r="C298" s="1002"/>
      <c r="D298" s="1002"/>
      <c r="E298" s="1002"/>
      <c r="F298" s="1002"/>
      <c r="G298" s="1002"/>
      <c r="H298" s="1002"/>
      <c r="I298" s="1002"/>
      <c r="J298" s="1013"/>
    </row>
    <row r="299" spans="1:10" s="38" customFormat="1" ht="36.75" customHeight="1" x14ac:dyDescent="0.25">
      <c r="A299" s="989" t="s">
        <v>911</v>
      </c>
      <c r="B299" s="990"/>
      <c r="C299" s="990"/>
      <c r="D299" s="990" t="s">
        <v>53</v>
      </c>
      <c r="E299" s="990"/>
      <c r="F299" s="990"/>
      <c r="G299" s="990" t="s">
        <v>52</v>
      </c>
      <c r="H299" s="990"/>
      <c r="I299" s="990" t="s">
        <v>51</v>
      </c>
      <c r="J299" s="991"/>
    </row>
    <row r="300" spans="1:10" s="38" customFormat="1" ht="21.95" hidden="1" customHeight="1" x14ac:dyDescent="0.25">
      <c r="A300" s="992" t="s">
        <v>50</v>
      </c>
      <c r="B300" s="993"/>
      <c r="C300" s="993"/>
      <c r="D300" s="72">
        <v>1</v>
      </c>
      <c r="E300" s="72">
        <v>30</v>
      </c>
      <c r="F300" s="72">
        <f>E301</f>
        <v>360</v>
      </c>
      <c r="G300" s="915">
        <v>0</v>
      </c>
      <c r="H300" s="915"/>
      <c r="I300" s="915">
        <v>0</v>
      </c>
      <c r="J300" s="994"/>
    </row>
    <row r="301" spans="1:10" s="41" customFormat="1" ht="18.75" customHeight="1" x14ac:dyDescent="0.25">
      <c r="A301" s="992" t="s">
        <v>49</v>
      </c>
      <c r="B301" s="993"/>
      <c r="C301" s="993"/>
      <c r="D301" s="72">
        <v>1</v>
      </c>
      <c r="E301" s="995">
        <f>' Nº DE SERVENTES 40%'!C20</f>
        <v>360</v>
      </c>
      <c r="F301" s="995"/>
      <c r="G301" s="915">
        <f>J193</f>
        <v>0</v>
      </c>
      <c r="H301" s="915"/>
      <c r="I301" s="915">
        <f>ROUND(D301/E301*G301,2)</f>
        <v>0</v>
      </c>
      <c r="J301" s="994"/>
    </row>
    <row r="302" spans="1:10" s="38" customFormat="1" ht="21.95" customHeight="1" x14ac:dyDescent="0.25">
      <c r="A302" s="975" t="s">
        <v>20</v>
      </c>
      <c r="B302" s="976"/>
      <c r="C302" s="976"/>
      <c r="D302" s="976"/>
      <c r="E302" s="976"/>
      <c r="F302" s="976"/>
      <c r="G302" s="976"/>
      <c r="H302" s="976"/>
      <c r="I302" s="977">
        <f>SUM(I300+I301)</f>
        <v>0</v>
      </c>
      <c r="J302" s="978"/>
    </row>
    <row r="303" spans="1:10" s="41" customFormat="1" ht="5.0999999999999996" customHeight="1" x14ac:dyDescent="0.25">
      <c r="A303" s="971"/>
      <c r="B303" s="972"/>
      <c r="C303" s="972"/>
      <c r="D303" s="972"/>
      <c r="E303" s="972"/>
      <c r="F303" s="972"/>
      <c r="G303" s="972"/>
      <c r="H303" s="972"/>
      <c r="I303" s="972"/>
      <c r="J303" s="973"/>
    </row>
    <row r="304" spans="1:10" s="38" customFormat="1" ht="21.95" customHeight="1" x14ac:dyDescent="0.25">
      <c r="A304" s="979" t="s">
        <v>902</v>
      </c>
      <c r="B304" s="980"/>
      <c r="C304" s="980"/>
      <c r="D304" s="980"/>
      <c r="E304" s="980"/>
      <c r="F304" s="980"/>
      <c r="G304" s="980"/>
      <c r="H304" s="980"/>
      <c r="I304" s="980"/>
      <c r="J304" s="981"/>
    </row>
    <row r="305" spans="1:10" s="38" customFormat="1" ht="21.95" customHeight="1" x14ac:dyDescent="0.25">
      <c r="A305" s="971"/>
      <c r="B305" s="972"/>
      <c r="C305" s="972"/>
      <c r="D305" s="972"/>
      <c r="E305" s="972"/>
      <c r="F305" s="972"/>
      <c r="G305" s="972"/>
      <c r="H305" s="972"/>
      <c r="I305" s="972"/>
      <c r="J305" s="973"/>
    </row>
    <row r="306" spans="1:10" s="38" customFormat="1" ht="14.25" x14ac:dyDescent="0.25">
      <c r="A306" s="979"/>
      <c r="B306" s="980"/>
      <c r="C306" s="980"/>
      <c r="D306" s="980"/>
      <c r="E306" s="980"/>
      <c r="F306" s="980"/>
      <c r="G306" s="980"/>
      <c r="H306" s="980"/>
      <c r="I306" s="980"/>
      <c r="J306" s="981"/>
    </row>
    <row r="307" spans="1:10" s="38" customFormat="1" ht="21.95" customHeight="1" x14ac:dyDescent="0.25">
      <c r="A307" s="982" t="s">
        <v>48</v>
      </c>
      <c r="B307" s="983"/>
      <c r="C307" s="983"/>
      <c r="D307" s="983"/>
      <c r="E307" s="983"/>
      <c r="F307" s="983"/>
      <c r="G307" s="983"/>
      <c r="H307" s="983"/>
      <c r="I307" s="983"/>
      <c r="J307" s="984"/>
    </row>
    <row r="308" spans="1:10" s="38" customFormat="1" ht="21.95" customHeight="1" x14ac:dyDescent="0.25">
      <c r="A308" s="985" t="s">
        <v>47</v>
      </c>
      <c r="B308" s="986"/>
      <c r="C308" s="986"/>
      <c r="D308" s="986"/>
      <c r="E308" s="986"/>
      <c r="F308" s="987" t="s">
        <v>46</v>
      </c>
      <c r="G308" s="987"/>
      <c r="H308" s="79" t="s">
        <v>45</v>
      </c>
      <c r="I308" s="987" t="s">
        <v>44</v>
      </c>
      <c r="J308" s="988"/>
    </row>
    <row r="309" spans="1:10" s="38" customFormat="1" ht="21.95" customHeight="1" x14ac:dyDescent="0.25">
      <c r="A309" s="974" t="s">
        <v>43</v>
      </c>
      <c r="B309" s="932"/>
      <c r="C309" s="932"/>
      <c r="D309" s="932"/>
      <c r="E309" s="932"/>
      <c r="F309" s="915">
        <f>I218</f>
        <v>0</v>
      </c>
      <c r="G309" s="915"/>
      <c r="H309" s="115">
        <f t="shared" ref="H309:H316" si="2">I14</f>
        <v>0</v>
      </c>
      <c r="I309" s="916">
        <f t="shared" ref="I309:I315" si="3">ROUND(F309*H309,2)</f>
        <v>0</v>
      </c>
      <c r="J309" s="917"/>
    </row>
    <row r="310" spans="1:10" s="38" customFormat="1" ht="21.95" customHeight="1" x14ac:dyDescent="0.25">
      <c r="A310" s="974" t="s">
        <v>42</v>
      </c>
      <c r="B310" s="932"/>
      <c r="C310" s="932"/>
      <c r="D310" s="932"/>
      <c r="E310" s="932"/>
      <c r="F310" s="915">
        <f>I222</f>
        <v>0</v>
      </c>
      <c r="G310" s="915"/>
      <c r="H310" s="115">
        <f t="shared" si="2"/>
        <v>0</v>
      </c>
      <c r="I310" s="916">
        <f t="shared" si="3"/>
        <v>0</v>
      </c>
      <c r="J310" s="917"/>
    </row>
    <row r="311" spans="1:10" s="38" customFormat="1" ht="21.95" customHeight="1" x14ac:dyDescent="0.25">
      <c r="A311" s="974" t="s">
        <v>41</v>
      </c>
      <c r="B311" s="932"/>
      <c r="C311" s="932"/>
      <c r="D311" s="932"/>
      <c r="E311" s="932"/>
      <c r="F311" s="915">
        <f>I225</f>
        <v>0</v>
      </c>
      <c r="G311" s="915"/>
      <c r="H311" s="115">
        <f t="shared" si="2"/>
        <v>0</v>
      </c>
      <c r="I311" s="916">
        <f t="shared" si="3"/>
        <v>0</v>
      </c>
      <c r="J311" s="917"/>
    </row>
    <row r="312" spans="1:10" s="38" customFormat="1" ht="21.95" customHeight="1" x14ac:dyDescent="0.25">
      <c r="A312" s="974" t="s">
        <v>40</v>
      </c>
      <c r="B312" s="932"/>
      <c r="C312" s="932"/>
      <c r="D312" s="932"/>
      <c r="E312" s="932"/>
      <c r="F312" s="915">
        <f>I229</f>
        <v>0</v>
      </c>
      <c r="G312" s="915"/>
      <c r="H312" s="115">
        <f t="shared" si="2"/>
        <v>1134.06</v>
      </c>
      <c r="I312" s="916">
        <f t="shared" si="3"/>
        <v>0</v>
      </c>
      <c r="J312" s="917"/>
    </row>
    <row r="313" spans="1:10" s="38" customFormat="1" ht="21.95" customHeight="1" x14ac:dyDescent="0.25">
      <c r="A313" s="974" t="s">
        <v>39</v>
      </c>
      <c r="B313" s="932"/>
      <c r="C313" s="932"/>
      <c r="D313" s="932"/>
      <c r="E313" s="932"/>
      <c r="F313" s="915">
        <f>I233</f>
        <v>0</v>
      </c>
      <c r="G313" s="915"/>
      <c r="H313" s="115">
        <f t="shared" si="2"/>
        <v>0</v>
      </c>
      <c r="I313" s="916">
        <f t="shared" si="3"/>
        <v>0</v>
      </c>
      <c r="J313" s="917"/>
    </row>
    <row r="314" spans="1:10" s="38" customFormat="1" ht="21.95" customHeight="1" x14ac:dyDescent="0.25">
      <c r="A314" s="927" t="s">
        <v>630</v>
      </c>
      <c r="B314" s="928"/>
      <c r="C314" s="928"/>
      <c r="D314" s="928"/>
      <c r="E314" s="928"/>
      <c r="F314" s="915">
        <f>I237</f>
        <v>0</v>
      </c>
      <c r="G314" s="915"/>
      <c r="H314" s="115">
        <f t="shared" si="2"/>
        <v>0</v>
      </c>
      <c r="I314" s="916">
        <f t="shared" si="3"/>
        <v>0</v>
      </c>
      <c r="J314" s="917"/>
    </row>
    <row r="315" spans="1:10" s="38" customFormat="1" ht="26.25" customHeight="1" x14ac:dyDescent="0.25">
      <c r="A315" s="927" t="s">
        <v>631</v>
      </c>
      <c r="B315" s="928"/>
      <c r="C315" s="928"/>
      <c r="D315" s="928"/>
      <c r="E315" s="928"/>
      <c r="F315" s="915">
        <f>I241</f>
        <v>0</v>
      </c>
      <c r="G315" s="915"/>
      <c r="H315" s="115">
        <f t="shared" si="2"/>
        <v>217.89</v>
      </c>
      <c r="I315" s="916">
        <f t="shared" si="3"/>
        <v>0</v>
      </c>
      <c r="J315" s="917"/>
    </row>
    <row r="316" spans="1:10" s="38" customFormat="1" ht="21.95" customHeight="1" x14ac:dyDescent="0.25">
      <c r="A316" s="918" t="s">
        <v>38</v>
      </c>
      <c r="B316" s="919"/>
      <c r="C316" s="919"/>
      <c r="D316" s="919"/>
      <c r="E316" s="919"/>
      <c r="F316" s="919"/>
      <c r="G316" s="919"/>
      <c r="H316" s="116">
        <f t="shared" si="2"/>
        <v>1351.95</v>
      </c>
      <c r="I316" s="920">
        <f>SUM(I309:I315)</f>
        <v>0</v>
      </c>
      <c r="J316" s="921"/>
    </row>
    <row r="317" spans="1:10" s="38" customFormat="1" ht="21.95" customHeight="1" thickBot="1" x14ac:dyDescent="0.3">
      <c r="A317" s="922"/>
      <c r="B317" s="923"/>
      <c r="C317" s="923"/>
      <c r="D317" s="923"/>
      <c r="E317" s="923"/>
      <c r="F317" s="923"/>
      <c r="G317" s="923"/>
      <c r="H317" s="923"/>
      <c r="I317" s="923"/>
      <c r="J317" s="924"/>
    </row>
    <row r="318" spans="1:10" s="38" customFormat="1" ht="21.95" customHeight="1" x14ac:dyDescent="0.25">
      <c r="A318" s="927" t="s">
        <v>37</v>
      </c>
      <c r="B318" s="928"/>
      <c r="C318" s="928"/>
      <c r="D318" s="928"/>
      <c r="E318" s="928"/>
      <c r="F318" s="915">
        <f>I249</f>
        <v>0</v>
      </c>
      <c r="G318" s="915"/>
      <c r="H318" s="56">
        <f t="shared" ref="H318:H324" si="4">I23</f>
        <v>0</v>
      </c>
      <c r="I318" s="916">
        <f t="shared" ref="I318:I323" si="5">ROUND(F318*H318,2)</f>
        <v>0</v>
      </c>
      <c r="J318" s="917"/>
    </row>
    <row r="319" spans="1:10" s="38" customFormat="1" ht="21.95" customHeight="1" x14ac:dyDescent="0.25">
      <c r="A319" s="927" t="s">
        <v>36</v>
      </c>
      <c r="B319" s="928"/>
      <c r="C319" s="928"/>
      <c r="D319" s="928"/>
      <c r="E319" s="928"/>
      <c r="F319" s="915">
        <f>I253</f>
        <v>0</v>
      </c>
      <c r="G319" s="915"/>
      <c r="H319" s="56">
        <f t="shared" si="4"/>
        <v>2516.85</v>
      </c>
      <c r="I319" s="916">
        <f>ROUND(F319*H319,2)</f>
        <v>0</v>
      </c>
      <c r="J319" s="917"/>
    </row>
    <row r="320" spans="1:10" s="38" customFormat="1" ht="21.95" customHeight="1" x14ac:dyDescent="0.25">
      <c r="A320" s="927" t="s">
        <v>35</v>
      </c>
      <c r="B320" s="928"/>
      <c r="C320" s="928"/>
      <c r="D320" s="928"/>
      <c r="E320" s="928"/>
      <c r="F320" s="915">
        <f>I257</f>
        <v>0</v>
      </c>
      <c r="G320" s="915"/>
      <c r="H320" s="56">
        <f t="shared" si="4"/>
        <v>0</v>
      </c>
      <c r="I320" s="916">
        <f t="shared" si="5"/>
        <v>0</v>
      </c>
      <c r="J320" s="917"/>
    </row>
    <row r="321" spans="1:10" s="38" customFormat="1" ht="21.95" customHeight="1" x14ac:dyDescent="0.25">
      <c r="A321" s="927" t="s">
        <v>34</v>
      </c>
      <c r="B321" s="928"/>
      <c r="C321" s="928"/>
      <c r="D321" s="928"/>
      <c r="E321" s="928"/>
      <c r="F321" s="915">
        <f>I261</f>
        <v>0</v>
      </c>
      <c r="G321" s="915"/>
      <c r="H321" s="56">
        <f t="shared" si="4"/>
        <v>0</v>
      </c>
      <c r="I321" s="916">
        <f t="shared" si="5"/>
        <v>0</v>
      </c>
      <c r="J321" s="917"/>
    </row>
    <row r="322" spans="1:10" s="38" customFormat="1" ht="21.95" customHeight="1" x14ac:dyDescent="0.25">
      <c r="A322" s="927" t="s">
        <v>33</v>
      </c>
      <c r="B322" s="928"/>
      <c r="C322" s="928"/>
      <c r="D322" s="928"/>
      <c r="E322" s="928"/>
      <c r="F322" s="915">
        <f>I265</f>
        <v>0</v>
      </c>
      <c r="G322" s="915"/>
      <c r="H322" s="56">
        <f t="shared" si="4"/>
        <v>0</v>
      </c>
      <c r="I322" s="916">
        <f t="shared" si="5"/>
        <v>0</v>
      </c>
      <c r="J322" s="917"/>
    </row>
    <row r="323" spans="1:10" s="38" customFormat="1" ht="39.75" customHeight="1" x14ac:dyDescent="0.25">
      <c r="A323" s="927" t="s">
        <v>32</v>
      </c>
      <c r="B323" s="928"/>
      <c r="C323" s="928"/>
      <c r="D323" s="928"/>
      <c r="E323" s="928"/>
      <c r="F323" s="915">
        <f>I269</f>
        <v>0</v>
      </c>
      <c r="G323" s="915"/>
      <c r="H323" s="56">
        <f t="shared" si="4"/>
        <v>0</v>
      </c>
      <c r="I323" s="916">
        <f t="shared" si="5"/>
        <v>0</v>
      </c>
      <c r="J323" s="917"/>
    </row>
    <row r="324" spans="1:10" s="38" customFormat="1" ht="21.95" customHeight="1" x14ac:dyDescent="0.25">
      <c r="A324" s="918" t="s">
        <v>31</v>
      </c>
      <c r="B324" s="919"/>
      <c r="C324" s="919"/>
      <c r="D324" s="919"/>
      <c r="E324" s="919"/>
      <c r="F324" s="919"/>
      <c r="G324" s="919"/>
      <c r="H324" s="116">
        <f t="shared" si="4"/>
        <v>2516.85</v>
      </c>
      <c r="I324" s="920">
        <f>SUM(I318:I323)</f>
        <v>0</v>
      </c>
      <c r="J324" s="921"/>
    </row>
    <row r="325" spans="1:10" s="38" customFormat="1" ht="21.95" customHeight="1" thickBot="1" x14ac:dyDescent="0.3">
      <c r="A325" s="922"/>
      <c r="B325" s="923"/>
      <c r="C325" s="923"/>
      <c r="D325" s="923"/>
      <c r="E325" s="923"/>
      <c r="F325" s="923"/>
      <c r="G325" s="923"/>
      <c r="H325" s="923"/>
      <c r="I325" s="923"/>
      <c r="J325" s="924"/>
    </row>
    <row r="326" spans="1:10" s="38" customFormat="1" ht="21.95" customHeight="1" x14ac:dyDescent="0.25">
      <c r="A326" s="913" t="s">
        <v>30</v>
      </c>
      <c r="B326" s="914"/>
      <c r="C326" s="914"/>
      <c r="D326" s="914"/>
      <c r="E326" s="914"/>
      <c r="F326" s="915">
        <f>J276</f>
        <v>0</v>
      </c>
      <c r="G326" s="915"/>
      <c r="H326" s="115">
        <f>I31</f>
        <v>147.09</v>
      </c>
      <c r="I326" s="916">
        <f>ROUND(F326*H326,2)</f>
        <v>0</v>
      </c>
      <c r="J326" s="917"/>
    </row>
    <row r="327" spans="1:10" s="38" customFormat="1" ht="21.95" customHeight="1" x14ac:dyDescent="0.25">
      <c r="A327" s="913" t="s">
        <v>29</v>
      </c>
      <c r="B327" s="914"/>
      <c r="C327" s="914"/>
      <c r="D327" s="914"/>
      <c r="E327" s="914"/>
      <c r="F327" s="915">
        <f>J280</f>
        <v>0</v>
      </c>
      <c r="G327" s="915"/>
      <c r="H327" s="115">
        <f>I32</f>
        <v>1462.87</v>
      </c>
      <c r="I327" s="916">
        <f>ROUND((F327*H327),2)</f>
        <v>0</v>
      </c>
      <c r="J327" s="917"/>
    </row>
    <row r="328" spans="1:10" s="38" customFormat="1" ht="27.75" customHeight="1" x14ac:dyDescent="0.25">
      <c r="A328" s="913" t="s">
        <v>912</v>
      </c>
      <c r="B328" s="914"/>
      <c r="C328" s="914"/>
      <c r="D328" s="914"/>
      <c r="E328" s="914"/>
      <c r="F328" s="915">
        <f>J284</f>
        <v>0</v>
      </c>
      <c r="G328" s="915"/>
      <c r="H328" s="115">
        <f>I33</f>
        <v>190.63</v>
      </c>
      <c r="I328" s="916">
        <f>ROUND((F328*H328),2)</f>
        <v>0</v>
      </c>
      <c r="J328" s="917"/>
    </row>
    <row r="329" spans="1:10" s="38" customFormat="1" ht="21.95" customHeight="1" x14ac:dyDescent="0.25">
      <c r="A329" s="918" t="s">
        <v>27</v>
      </c>
      <c r="B329" s="919"/>
      <c r="C329" s="919"/>
      <c r="D329" s="919"/>
      <c r="E329" s="919"/>
      <c r="F329" s="919"/>
      <c r="G329" s="919"/>
      <c r="H329" s="116">
        <f>I34</f>
        <v>1800.59</v>
      </c>
      <c r="I329" s="920">
        <f>SUM(I326:I328)</f>
        <v>0</v>
      </c>
      <c r="J329" s="921"/>
    </row>
    <row r="330" spans="1:10" s="38" customFormat="1" ht="21.95" customHeight="1" thickBot="1" x14ac:dyDescent="0.3">
      <c r="A330" s="922"/>
      <c r="B330" s="923"/>
      <c r="C330" s="923"/>
      <c r="D330" s="923"/>
      <c r="E330" s="923"/>
      <c r="F330" s="923"/>
      <c r="G330" s="923"/>
      <c r="H330" s="923"/>
      <c r="I330" s="923"/>
      <c r="J330" s="924"/>
    </row>
    <row r="331" spans="1:10" s="41" customFormat="1" ht="24.75" customHeight="1" x14ac:dyDescent="0.25">
      <c r="A331" s="927" t="s">
        <v>26</v>
      </c>
      <c r="B331" s="928"/>
      <c r="C331" s="928"/>
      <c r="D331" s="928"/>
      <c r="E331" s="928"/>
      <c r="F331" s="915">
        <f>J292</f>
        <v>0</v>
      </c>
      <c r="G331" s="915"/>
      <c r="H331" s="115">
        <f>I37</f>
        <v>0</v>
      </c>
      <c r="I331" s="916">
        <f>ROUND(F331*H331,2)</f>
        <v>0</v>
      </c>
      <c r="J331" s="917"/>
    </row>
    <row r="332" spans="1:10" s="38" customFormat="1" ht="21.95" customHeight="1" x14ac:dyDescent="0.25">
      <c r="A332" s="918" t="s">
        <v>25</v>
      </c>
      <c r="B332" s="919"/>
      <c r="C332" s="919"/>
      <c r="D332" s="919"/>
      <c r="E332" s="919"/>
      <c r="F332" s="919"/>
      <c r="G332" s="919"/>
      <c r="H332" s="116">
        <f>H331</f>
        <v>0</v>
      </c>
      <c r="I332" s="920">
        <f>I331</f>
        <v>0</v>
      </c>
      <c r="J332" s="921"/>
    </row>
    <row r="333" spans="1:10" s="38" customFormat="1" ht="21.95" customHeight="1" x14ac:dyDescent="0.25">
      <c r="A333" s="971"/>
      <c r="B333" s="972"/>
      <c r="C333" s="972"/>
      <c r="D333" s="972"/>
      <c r="E333" s="972"/>
      <c r="F333" s="972"/>
      <c r="G333" s="972"/>
      <c r="H333" s="972"/>
      <c r="I333" s="972"/>
      <c r="J333" s="973"/>
    </row>
    <row r="334" spans="1:10" s="38" customFormat="1" ht="24.75" customHeight="1" x14ac:dyDescent="0.25">
      <c r="A334" s="974" t="s">
        <v>24</v>
      </c>
      <c r="B334" s="932"/>
      <c r="C334" s="932"/>
      <c r="D334" s="932"/>
      <c r="E334" s="932"/>
      <c r="F334" s="915">
        <f>I301</f>
        <v>0</v>
      </c>
      <c r="G334" s="915"/>
      <c r="H334" s="192">
        <v>0</v>
      </c>
      <c r="I334" s="916">
        <v>0</v>
      </c>
      <c r="J334" s="917"/>
    </row>
    <row r="335" spans="1:10" s="38" customFormat="1" ht="21.95" customHeight="1" x14ac:dyDescent="0.25">
      <c r="A335" s="925" t="s">
        <v>23</v>
      </c>
      <c r="B335" s="926"/>
      <c r="C335" s="926"/>
      <c r="D335" s="926"/>
      <c r="E335" s="926"/>
      <c r="F335" s="926"/>
      <c r="G335" s="926"/>
      <c r="H335" s="192">
        <f>SUM(H334)</f>
        <v>0</v>
      </c>
      <c r="I335" s="916">
        <f>J334</f>
        <v>0</v>
      </c>
      <c r="J335" s="917"/>
    </row>
    <row r="336" spans="1:10" s="38" customFormat="1" ht="21.95" customHeight="1" thickBot="1" x14ac:dyDescent="0.3">
      <c r="A336" s="922"/>
      <c r="B336" s="923"/>
      <c r="C336" s="923"/>
      <c r="D336" s="923"/>
      <c r="E336" s="923"/>
      <c r="F336" s="923"/>
      <c r="G336" s="923"/>
      <c r="H336" s="923"/>
      <c r="I336" s="923"/>
      <c r="J336" s="924"/>
    </row>
    <row r="337" spans="1:10" s="38" customFormat="1" ht="26.25" customHeight="1" x14ac:dyDescent="0.25">
      <c r="A337" s="927" t="s">
        <v>22</v>
      </c>
      <c r="B337" s="928"/>
      <c r="C337" s="928"/>
      <c r="D337" s="928"/>
      <c r="E337" s="928"/>
      <c r="F337" s="928"/>
      <c r="G337" s="928"/>
      <c r="H337" s="192">
        <f>I40</f>
        <v>0</v>
      </c>
      <c r="I337" s="916">
        <f>J337</f>
        <v>0</v>
      </c>
      <c r="J337" s="917"/>
    </row>
    <row r="338" spans="1:10" s="38" customFormat="1" ht="21.95" customHeight="1" x14ac:dyDescent="0.25">
      <c r="A338" s="918" t="s">
        <v>21</v>
      </c>
      <c r="B338" s="919"/>
      <c r="C338" s="919"/>
      <c r="D338" s="919"/>
      <c r="E338" s="919"/>
      <c r="F338" s="919"/>
      <c r="G338" s="919"/>
      <c r="H338" s="193">
        <v>0</v>
      </c>
      <c r="I338" s="920">
        <f>I337</f>
        <v>0</v>
      </c>
      <c r="J338" s="921"/>
    </row>
    <row r="339" spans="1:10" s="38" customFormat="1" ht="22.5" customHeight="1" thickBot="1" x14ac:dyDescent="0.3">
      <c r="A339" s="922"/>
      <c r="B339" s="923"/>
      <c r="C339" s="923"/>
      <c r="D339" s="923"/>
      <c r="E339" s="923"/>
      <c r="F339" s="923"/>
      <c r="G339" s="923"/>
      <c r="H339" s="923"/>
      <c r="I339" s="923"/>
      <c r="J339" s="924"/>
    </row>
    <row r="340" spans="1:10" s="38" customFormat="1" ht="21.95" customHeight="1" x14ac:dyDescent="0.25">
      <c r="A340" s="925" t="s">
        <v>20</v>
      </c>
      <c r="B340" s="926"/>
      <c r="C340" s="926"/>
      <c r="D340" s="926"/>
      <c r="E340" s="926"/>
      <c r="F340" s="926"/>
      <c r="G340" s="926"/>
      <c r="H340" s="43">
        <f>ROUND(H316+H324+H329+H332+H335+H338,2)</f>
        <v>5669.39</v>
      </c>
      <c r="I340" s="916">
        <f>SUM(I316+I324+I329+I332+I335+I338)</f>
        <v>0</v>
      </c>
      <c r="J340" s="917"/>
    </row>
    <row r="341" spans="1:10" s="38" customFormat="1" ht="22.5" customHeight="1" thickBot="1" x14ac:dyDescent="0.3">
      <c r="A341" s="922"/>
      <c r="B341" s="923"/>
      <c r="C341" s="923"/>
      <c r="D341" s="923"/>
      <c r="E341" s="923"/>
      <c r="F341" s="923"/>
      <c r="G341" s="923"/>
      <c r="H341" s="923"/>
      <c r="I341" s="923"/>
      <c r="J341" s="924"/>
    </row>
    <row r="342" spans="1:10" s="38" customFormat="1" ht="21.95" customHeight="1" x14ac:dyDescent="0.25">
      <c r="A342" s="927" t="s">
        <v>19</v>
      </c>
      <c r="B342" s="928"/>
      <c r="C342" s="928"/>
      <c r="D342" s="928"/>
      <c r="E342" s="928"/>
      <c r="F342" s="928"/>
      <c r="G342" s="928"/>
      <c r="H342" s="928"/>
      <c r="I342" s="897">
        <f>I340</f>
        <v>0</v>
      </c>
      <c r="J342" s="898"/>
    </row>
    <row r="343" spans="1:10" s="38" customFormat="1" ht="27.75" customHeight="1" thickBot="1" x14ac:dyDescent="0.3">
      <c r="A343" s="922"/>
      <c r="B343" s="923"/>
      <c r="C343" s="923"/>
      <c r="D343" s="923"/>
      <c r="E343" s="923"/>
      <c r="F343" s="923"/>
      <c r="G343" s="923"/>
      <c r="H343" s="923"/>
      <c r="I343" s="923"/>
      <c r="J343" s="924"/>
    </row>
    <row r="344" spans="1:10" s="38" customFormat="1" ht="21.95" customHeight="1" x14ac:dyDescent="0.25">
      <c r="A344" s="927" t="s">
        <v>18</v>
      </c>
      <c r="B344" s="928"/>
      <c r="C344" s="928"/>
      <c r="D344" s="928"/>
      <c r="E344" s="928"/>
      <c r="F344" s="928"/>
      <c r="G344" s="928"/>
      <c r="H344" s="928"/>
      <c r="I344" s="968">
        <f>H11</f>
        <v>60</v>
      </c>
      <c r="J344" s="969"/>
    </row>
    <row r="345" spans="1:10" s="38" customFormat="1" ht="27" customHeight="1" thickBot="1" x14ac:dyDescent="0.3">
      <c r="A345" s="922"/>
      <c r="B345" s="923"/>
      <c r="C345" s="923"/>
      <c r="D345" s="923"/>
      <c r="E345" s="923"/>
      <c r="F345" s="923"/>
      <c r="G345" s="923"/>
      <c r="H345" s="923"/>
      <c r="I345" s="923"/>
      <c r="J345" s="924"/>
    </row>
    <row r="346" spans="1:10" s="38" customFormat="1" ht="24.75" customHeight="1" x14ac:dyDescent="0.25">
      <c r="A346" s="913" t="s">
        <v>17</v>
      </c>
      <c r="B346" s="914"/>
      <c r="C346" s="914"/>
      <c r="D346" s="914"/>
      <c r="E346" s="914"/>
      <c r="F346" s="914"/>
      <c r="G346" s="914"/>
      <c r="H346" s="914"/>
      <c r="I346" s="897">
        <f>ROUND(I340*I344,2)</f>
        <v>0</v>
      </c>
      <c r="J346" s="898"/>
    </row>
    <row r="347" spans="1:10" s="38" customFormat="1" ht="30.75" customHeight="1" thickBot="1" x14ac:dyDescent="0.3">
      <c r="A347" s="1239"/>
      <c r="B347" s="1240"/>
      <c r="C347" s="1240"/>
      <c r="D347" s="1240"/>
      <c r="E347" s="1240"/>
      <c r="F347" s="1240"/>
      <c r="G347" s="1240"/>
      <c r="H347" s="1240"/>
      <c r="I347" s="1240"/>
      <c r="J347" s="1241"/>
    </row>
    <row r="348" spans="1:10" s="38" customFormat="1" ht="21.95" customHeight="1" thickBot="1" x14ac:dyDescent="0.3">
      <c r="A348" s="1122"/>
      <c r="B348" s="1123"/>
      <c r="C348" s="1123"/>
      <c r="D348" s="1123"/>
      <c r="E348" s="1123"/>
      <c r="F348" s="1123"/>
      <c r="G348" s="1123"/>
      <c r="H348" s="1123"/>
      <c r="I348" s="1123"/>
      <c r="J348" s="1124"/>
    </row>
    <row r="349" spans="1:10" s="37" customFormat="1" ht="33.75" customHeight="1" x14ac:dyDescent="0.25">
      <c r="A349" s="957" t="s">
        <v>549</v>
      </c>
      <c r="B349" s="958"/>
      <c r="C349" s="958"/>
      <c r="D349" s="958"/>
      <c r="E349" s="958"/>
      <c r="F349" s="958"/>
      <c r="G349" s="958"/>
      <c r="H349" s="958"/>
      <c r="I349" s="958"/>
      <c r="J349" s="959"/>
    </row>
    <row r="350" spans="1:10" s="38" customFormat="1" ht="20.25" customHeight="1" x14ac:dyDescent="0.25">
      <c r="A350" s="970" t="s">
        <v>16</v>
      </c>
      <c r="B350" s="960"/>
      <c r="C350" s="960"/>
      <c r="D350" s="960"/>
      <c r="E350" s="960"/>
      <c r="F350" s="960"/>
      <c r="G350" s="960" t="s">
        <v>15</v>
      </c>
      <c r="H350" s="960"/>
      <c r="I350" s="960"/>
      <c r="J350" s="961"/>
    </row>
    <row r="351" spans="1:10" s="38" customFormat="1" ht="21.95" customHeight="1" thickBot="1" x14ac:dyDescent="0.3">
      <c r="A351" s="952" t="s">
        <v>14</v>
      </c>
      <c r="B351" s="953"/>
      <c r="C351" s="953"/>
      <c r="D351" s="953"/>
      <c r="E351" s="953"/>
      <c r="F351" s="953"/>
      <c r="G351" s="1246">
        <f>' Nº DE SERVENTES 40%'!P24</f>
        <v>3</v>
      </c>
      <c r="H351" s="1246"/>
      <c r="I351" s="1246"/>
      <c r="J351" s="1247"/>
    </row>
    <row r="352" spans="1:10" s="38" customFormat="1" ht="30.75" customHeight="1" x14ac:dyDescent="0.25">
      <c r="A352" s="1119"/>
      <c r="B352" s="1120"/>
      <c r="C352" s="1120"/>
      <c r="D352" s="1120"/>
      <c r="E352" s="1120"/>
      <c r="F352" s="1120"/>
      <c r="G352" s="1120"/>
      <c r="H352" s="1120"/>
      <c r="I352" s="1120"/>
      <c r="J352" s="1121"/>
    </row>
    <row r="353" spans="1:10" s="38" customFormat="1" ht="21.95" customHeight="1" thickBot="1" x14ac:dyDescent="0.3">
      <c r="A353" s="956"/>
      <c r="B353" s="956"/>
      <c r="C353" s="956"/>
      <c r="D353" s="956"/>
      <c r="E353" s="956"/>
      <c r="F353" s="956"/>
      <c r="G353" s="956"/>
      <c r="H353" s="956"/>
      <c r="I353" s="956"/>
      <c r="J353" s="956"/>
    </row>
    <row r="354" spans="1:10" s="38" customFormat="1" ht="21.95" customHeight="1" x14ac:dyDescent="0.25">
      <c r="A354" s="957" t="s">
        <v>13</v>
      </c>
      <c r="B354" s="958"/>
      <c r="C354" s="958"/>
      <c r="D354" s="958"/>
      <c r="E354" s="958"/>
      <c r="F354" s="958"/>
      <c r="G354" s="958"/>
      <c r="H354" s="958"/>
      <c r="I354" s="958"/>
      <c r="J354" s="959"/>
    </row>
    <row r="355" spans="1:10" s="38" customFormat="1" ht="26.25" customHeight="1" x14ac:dyDescent="0.25">
      <c r="A355" s="962" t="s">
        <v>12</v>
      </c>
      <c r="B355" s="963"/>
      <c r="C355" s="963"/>
      <c r="D355" s="963"/>
      <c r="E355" s="963"/>
      <c r="F355" s="963"/>
      <c r="G355" s="963"/>
      <c r="H355" s="963"/>
      <c r="I355" s="963"/>
      <c r="J355" s="964"/>
    </row>
    <row r="356" spans="1:10" s="38" customFormat="1" ht="21.95" customHeight="1" thickBot="1" x14ac:dyDescent="0.3">
      <c r="A356" s="965" t="s">
        <v>11</v>
      </c>
      <c r="B356" s="966"/>
      <c r="C356" s="966"/>
      <c r="D356" s="966"/>
      <c r="E356" s="966"/>
      <c r="F356" s="966"/>
      <c r="G356" s="966"/>
      <c r="H356" s="966"/>
      <c r="I356" s="966"/>
      <c r="J356" s="967"/>
    </row>
    <row r="357" spans="1:10" s="17" customFormat="1" ht="15" x14ac:dyDescent="0.2">
      <c r="A357" s="1242"/>
      <c r="B357" s="1243"/>
      <c r="C357" s="1243"/>
      <c r="D357" s="1243"/>
      <c r="E357" s="1243"/>
      <c r="F357" s="1243"/>
      <c r="G357" s="1243"/>
      <c r="H357" s="1243"/>
      <c r="I357" s="1243"/>
      <c r="J357" s="254"/>
    </row>
    <row r="358" spans="1:10" s="17" customFormat="1" ht="15" thickBot="1" x14ac:dyDescent="0.25">
      <c r="A358" s="1244" t="s">
        <v>314</v>
      </c>
      <c r="B358" s="1245"/>
      <c r="C358" s="1245"/>
      <c r="D358" s="1245"/>
      <c r="E358" s="1245"/>
      <c r="F358" s="1245"/>
      <c r="G358" s="1245"/>
      <c r="H358" s="1245"/>
      <c r="I358" s="1245"/>
      <c r="J358" s="255"/>
    </row>
    <row r="359" spans="1:10" s="17" customFormat="1" ht="12" x14ac:dyDescent="0.2"/>
    <row r="360" spans="1:10" s="17" customFormat="1" ht="12" x14ac:dyDescent="0.2"/>
    <row r="361" spans="1:10" s="17" customFormat="1" ht="12" x14ac:dyDescent="0.2"/>
    <row r="362" spans="1:10" s="17" customFormat="1" ht="12" x14ac:dyDescent="0.2"/>
    <row r="363" spans="1:10" s="17" customFormat="1" ht="12" x14ac:dyDescent="0.2"/>
    <row r="364" spans="1:10" s="17" customFormat="1" ht="12" x14ac:dyDescent="0.2"/>
    <row r="365" spans="1:10" s="17" customFormat="1" ht="12" x14ac:dyDescent="0.2"/>
    <row r="366" spans="1:10" s="17" customFormat="1" ht="12" x14ac:dyDescent="0.2"/>
    <row r="367" spans="1:10" s="17" customFormat="1" ht="12" x14ac:dyDescent="0.2"/>
    <row r="368" spans="1:10" s="17" customFormat="1" ht="12" x14ac:dyDescent="0.2"/>
    <row r="369" s="17" customFormat="1" ht="12" x14ac:dyDescent="0.2"/>
    <row r="370" s="17" customFormat="1" ht="12" x14ac:dyDescent="0.2"/>
    <row r="371" s="17" customFormat="1" ht="12" x14ac:dyDescent="0.2"/>
    <row r="372" s="17" customFormat="1" ht="12" x14ac:dyDescent="0.2"/>
    <row r="373" s="17" customFormat="1" ht="12" x14ac:dyDescent="0.2"/>
    <row r="374" s="17" customFormat="1" ht="12" x14ac:dyDescent="0.2"/>
    <row r="375" s="17" customFormat="1" ht="12" x14ac:dyDescent="0.2"/>
    <row r="376" s="17" customFormat="1" ht="12" x14ac:dyDescent="0.2"/>
    <row r="377" s="17" customFormat="1" ht="12" x14ac:dyDescent="0.2"/>
    <row r="378" s="17" customFormat="1" ht="12" x14ac:dyDescent="0.2"/>
    <row r="379" s="17" customFormat="1" ht="12" x14ac:dyDescent="0.2"/>
    <row r="380" s="17" customFormat="1" ht="12" x14ac:dyDescent="0.2"/>
    <row r="381" s="17" customFormat="1" ht="12" x14ac:dyDescent="0.2"/>
    <row r="382" s="17" customFormat="1" ht="12" x14ac:dyDescent="0.2"/>
    <row r="383" s="17" customFormat="1" ht="12" x14ac:dyDescent="0.2"/>
    <row r="384" s="17" customFormat="1" ht="12" x14ac:dyDescent="0.2"/>
    <row r="385" s="17" customFormat="1" ht="12" x14ac:dyDescent="0.2"/>
    <row r="386" s="17" customFormat="1" ht="12" x14ac:dyDescent="0.2"/>
    <row r="387" s="17" customFormat="1" ht="12" x14ac:dyDescent="0.2"/>
    <row r="388" s="17" customFormat="1" ht="12" x14ac:dyDescent="0.2"/>
    <row r="389" s="17" customFormat="1" ht="12" x14ac:dyDescent="0.2"/>
    <row r="390" s="17" customFormat="1" ht="12" x14ac:dyDescent="0.2"/>
    <row r="391" s="17" customFormat="1" ht="12" x14ac:dyDescent="0.2"/>
    <row r="392" s="17" customFormat="1" ht="12" x14ac:dyDescent="0.2"/>
    <row r="393" s="17" customFormat="1" ht="12" x14ac:dyDescent="0.2"/>
    <row r="394" s="17" customFormat="1" ht="12" x14ac:dyDescent="0.2"/>
    <row r="395" s="17" customFormat="1" ht="12" x14ac:dyDescent="0.2"/>
    <row r="396" s="17" customFormat="1" ht="12" x14ac:dyDescent="0.2"/>
    <row r="397" s="17" customFormat="1" ht="12" x14ac:dyDescent="0.2"/>
    <row r="398" s="17" customFormat="1" ht="12" x14ac:dyDescent="0.2"/>
    <row r="399" s="17" customFormat="1" ht="12" x14ac:dyDescent="0.2"/>
    <row r="400" s="17" customFormat="1" ht="12" x14ac:dyDescent="0.2"/>
    <row r="401" spans="1:10" s="17" customFormat="1" ht="12" x14ac:dyDescent="0.2"/>
    <row r="402" spans="1:10" s="17" customFormat="1" ht="12" x14ac:dyDescent="0.2"/>
    <row r="403" spans="1:10" s="17" customFormat="1" ht="12" x14ac:dyDescent="0.2"/>
    <row r="404" spans="1:10" s="17" customFormat="1" ht="12" x14ac:dyDescent="0.2"/>
    <row r="405" spans="1:10" s="17" customFormat="1" ht="12" x14ac:dyDescent="0.2"/>
    <row r="406" spans="1:10" s="17" customFormat="1" ht="12" x14ac:dyDescent="0.2"/>
    <row r="407" spans="1:10" s="17" customFormat="1" ht="12" x14ac:dyDescent="0.2"/>
    <row r="408" spans="1:10" s="17" customFormat="1" ht="12" x14ac:dyDescent="0.2"/>
    <row r="409" spans="1:10" s="17" customFormat="1" ht="12" x14ac:dyDescent="0.2"/>
    <row r="410" spans="1:10" s="17" customFormat="1" ht="12" x14ac:dyDescent="0.2"/>
    <row r="411" spans="1:10" s="17" customFormat="1" ht="12" x14ac:dyDescent="0.2"/>
    <row r="412" spans="1:10" s="17" customFormat="1" ht="12" x14ac:dyDescent="0.2"/>
    <row r="413" spans="1:10" s="17" customFormat="1" ht="12" x14ac:dyDescent="0.2"/>
    <row r="414" spans="1:10" s="17" customFormat="1" ht="12" x14ac:dyDescent="0.2"/>
    <row r="415" spans="1:10" s="17" customFormat="1" ht="12" x14ac:dyDescent="0.2"/>
    <row r="416" spans="1:10" x14ac:dyDescent="0.2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 x14ac:dyDescent="0.2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</sheetData>
  <sheetProtection formatCells="0" formatColumns="0" formatRows="0" insertColumns="0" insertRows="0" insertHyperlinks="0" deleteColumns="0" deleteRows="0" sort="0" autoFilter="0" pivotTables="0"/>
  <mergeCells count="577">
    <mergeCell ref="A356:J356"/>
    <mergeCell ref="A357:I357"/>
    <mergeCell ref="A358:I358"/>
    <mergeCell ref="A351:F351"/>
    <mergeCell ref="G351:J351"/>
    <mergeCell ref="A352:J352"/>
    <mergeCell ref="A353:J353"/>
    <mergeCell ref="A354:J354"/>
    <mergeCell ref="A355:J355"/>
    <mergeCell ref="A346:H346"/>
    <mergeCell ref="A347:J347"/>
    <mergeCell ref="A348:J348"/>
    <mergeCell ref="A349:J349"/>
    <mergeCell ref="A350:F350"/>
    <mergeCell ref="G350:J350"/>
    <mergeCell ref="A341:J341"/>
    <mergeCell ref="A342:H342"/>
    <mergeCell ref="A343:J343"/>
    <mergeCell ref="A344:H344"/>
    <mergeCell ref="I344:J344"/>
    <mergeCell ref="A345:J345"/>
    <mergeCell ref="A337:G337"/>
    <mergeCell ref="I337:J337"/>
    <mergeCell ref="A338:G338"/>
    <mergeCell ref="I338:J338"/>
    <mergeCell ref="A339:J339"/>
    <mergeCell ref="A340:G340"/>
    <mergeCell ref="I340:J340"/>
    <mergeCell ref="A334:E334"/>
    <mergeCell ref="F334:G334"/>
    <mergeCell ref="I334:J334"/>
    <mergeCell ref="A335:G335"/>
    <mergeCell ref="I335:J335"/>
    <mergeCell ref="A336:J336"/>
    <mergeCell ref="A331:E331"/>
    <mergeCell ref="F331:G331"/>
    <mergeCell ref="I331:J331"/>
    <mergeCell ref="A332:G332"/>
    <mergeCell ref="I332:J332"/>
    <mergeCell ref="A333:J333"/>
    <mergeCell ref="A328:E328"/>
    <mergeCell ref="F328:G328"/>
    <mergeCell ref="I328:J328"/>
    <mergeCell ref="A329:G329"/>
    <mergeCell ref="I329:J329"/>
    <mergeCell ref="A330:J330"/>
    <mergeCell ref="A326:E326"/>
    <mergeCell ref="F326:G326"/>
    <mergeCell ref="I326:J326"/>
    <mergeCell ref="A327:E327"/>
    <mergeCell ref="F327:G327"/>
    <mergeCell ref="I327:J327"/>
    <mergeCell ref="A323:E323"/>
    <mergeCell ref="F323:G323"/>
    <mergeCell ref="I323:J323"/>
    <mergeCell ref="A324:G324"/>
    <mergeCell ref="I324:J324"/>
    <mergeCell ref="A325:J325"/>
    <mergeCell ref="A321:E321"/>
    <mergeCell ref="F321:G321"/>
    <mergeCell ref="I321:J321"/>
    <mergeCell ref="A322:E322"/>
    <mergeCell ref="F322:G322"/>
    <mergeCell ref="I322:J322"/>
    <mergeCell ref="A319:E319"/>
    <mergeCell ref="F319:G319"/>
    <mergeCell ref="I319:J319"/>
    <mergeCell ref="A320:E320"/>
    <mergeCell ref="F320:G320"/>
    <mergeCell ref="I320:J320"/>
    <mergeCell ref="A316:G316"/>
    <mergeCell ref="I316:J316"/>
    <mergeCell ref="A317:J317"/>
    <mergeCell ref="A318:E318"/>
    <mergeCell ref="F318:G318"/>
    <mergeCell ref="I318:J318"/>
    <mergeCell ref="A314:E314"/>
    <mergeCell ref="F314:G314"/>
    <mergeCell ref="I314:J314"/>
    <mergeCell ref="A315:E315"/>
    <mergeCell ref="F315:G315"/>
    <mergeCell ref="I315:J315"/>
    <mergeCell ref="A312:E312"/>
    <mergeCell ref="F312:G312"/>
    <mergeCell ref="I312:J312"/>
    <mergeCell ref="A313:E313"/>
    <mergeCell ref="F313:G313"/>
    <mergeCell ref="I313:J313"/>
    <mergeCell ref="A310:E310"/>
    <mergeCell ref="F310:G310"/>
    <mergeCell ref="I310:J310"/>
    <mergeCell ref="A311:E311"/>
    <mergeCell ref="F311:G311"/>
    <mergeCell ref="I311:J311"/>
    <mergeCell ref="A307:J307"/>
    <mergeCell ref="A308:E308"/>
    <mergeCell ref="F308:G308"/>
    <mergeCell ref="I308:J308"/>
    <mergeCell ref="A309:E309"/>
    <mergeCell ref="F309:G309"/>
    <mergeCell ref="I309:J309"/>
    <mergeCell ref="A302:H302"/>
    <mergeCell ref="I302:J302"/>
    <mergeCell ref="A303:J303"/>
    <mergeCell ref="A304:J304"/>
    <mergeCell ref="A305:J305"/>
    <mergeCell ref="A306:J306"/>
    <mergeCell ref="A300:C300"/>
    <mergeCell ref="G300:H300"/>
    <mergeCell ref="I300:J300"/>
    <mergeCell ref="A301:C301"/>
    <mergeCell ref="E301:F301"/>
    <mergeCell ref="G301:H301"/>
    <mergeCell ref="I301:J301"/>
    <mergeCell ref="A296:J296"/>
    <mergeCell ref="A297:J298"/>
    <mergeCell ref="A299:C299"/>
    <mergeCell ref="D299:F299"/>
    <mergeCell ref="G299:H299"/>
    <mergeCell ref="I299:J299"/>
    <mergeCell ref="B290:D290"/>
    <mergeCell ref="F290:G290"/>
    <mergeCell ref="C292:D292"/>
    <mergeCell ref="A293:I293"/>
    <mergeCell ref="A294:J294"/>
    <mergeCell ref="A295:J295"/>
    <mergeCell ref="C284:D284"/>
    <mergeCell ref="A285:I285"/>
    <mergeCell ref="A286:J286"/>
    <mergeCell ref="A287:J287"/>
    <mergeCell ref="A288:J288"/>
    <mergeCell ref="A289:J289"/>
    <mergeCell ref="C276:D276"/>
    <mergeCell ref="A277:I277"/>
    <mergeCell ref="A278:J278"/>
    <mergeCell ref="C280:D280"/>
    <mergeCell ref="A281:I281"/>
    <mergeCell ref="A282:J282"/>
    <mergeCell ref="A270:H270"/>
    <mergeCell ref="I270:J270"/>
    <mergeCell ref="A271:J271"/>
    <mergeCell ref="A272:J272"/>
    <mergeCell ref="A273:J273"/>
    <mergeCell ref="B274:D274"/>
    <mergeCell ref="F274:G274"/>
    <mergeCell ref="A267:J267"/>
    <mergeCell ref="A268:C268"/>
    <mergeCell ref="G268:H268"/>
    <mergeCell ref="I268:J268"/>
    <mergeCell ref="A269:C269"/>
    <mergeCell ref="E269:F269"/>
    <mergeCell ref="G269:H269"/>
    <mergeCell ref="I269:J269"/>
    <mergeCell ref="A265:C265"/>
    <mergeCell ref="E265:F265"/>
    <mergeCell ref="G265:H265"/>
    <mergeCell ref="I265:J265"/>
    <mergeCell ref="A266:H266"/>
    <mergeCell ref="I266:J266"/>
    <mergeCell ref="A262:H262"/>
    <mergeCell ref="I262:J262"/>
    <mergeCell ref="A263:J263"/>
    <mergeCell ref="A264:C264"/>
    <mergeCell ref="G264:H264"/>
    <mergeCell ref="I264:J264"/>
    <mergeCell ref="A259:J259"/>
    <mergeCell ref="A260:C260"/>
    <mergeCell ref="G260:H260"/>
    <mergeCell ref="I260:J260"/>
    <mergeCell ref="A261:C261"/>
    <mergeCell ref="E261:F261"/>
    <mergeCell ref="G261:H261"/>
    <mergeCell ref="I261:J261"/>
    <mergeCell ref="A257:C257"/>
    <mergeCell ref="E257:F257"/>
    <mergeCell ref="G257:H257"/>
    <mergeCell ref="I257:J257"/>
    <mergeCell ref="A258:H258"/>
    <mergeCell ref="I258:J258"/>
    <mergeCell ref="A254:H254"/>
    <mergeCell ref="I254:J254"/>
    <mergeCell ref="A255:J255"/>
    <mergeCell ref="A256:C256"/>
    <mergeCell ref="G256:H256"/>
    <mergeCell ref="I256:J256"/>
    <mergeCell ref="A251:J251"/>
    <mergeCell ref="A252:C252"/>
    <mergeCell ref="G252:H252"/>
    <mergeCell ref="I252:J252"/>
    <mergeCell ref="A253:C253"/>
    <mergeCell ref="E253:F253"/>
    <mergeCell ref="G253:H253"/>
    <mergeCell ref="I253:J253"/>
    <mergeCell ref="A249:C249"/>
    <mergeCell ref="E249:F249"/>
    <mergeCell ref="G249:H249"/>
    <mergeCell ref="I249:J249"/>
    <mergeCell ref="A250:H250"/>
    <mergeCell ref="I250:J250"/>
    <mergeCell ref="A247:C247"/>
    <mergeCell ref="D247:F247"/>
    <mergeCell ref="G247:H247"/>
    <mergeCell ref="I247:J247"/>
    <mergeCell ref="A248:C248"/>
    <mergeCell ref="G248:H248"/>
    <mergeCell ref="I248:J248"/>
    <mergeCell ref="A242:H242"/>
    <mergeCell ref="I242:J242"/>
    <mergeCell ref="A243:J243"/>
    <mergeCell ref="A244:J244"/>
    <mergeCell ref="A245:J245"/>
    <mergeCell ref="A246:J246"/>
    <mergeCell ref="A239:J239"/>
    <mergeCell ref="A240:C240"/>
    <mergeCell ref="G240:H240"/>
    <mergeCell ref="I240:J240"/>
    <mergeCell ref="A241:C241"/>
    <mergeCell ref="E241:F241"/>
    <mergeCell ref="G241:H241"/>
    <mergeCell ref="I241:J241"/>
    <mergeCell ref="A237:C237"/>
    <mergeCell ref="E237:F237"/>
    <mergeCell ref="G237:H237"/>
    <mergeCell ref="I237:J237"/>
    <mergeCell ref="A238:H238"/>
    <mergeCell ref="I238:J238"/>
    <mergeCell ref="A234:H234"/>
    <mergeCell ref="I234:J234"/>
    <mergeCell ref="A235:J235"/>
    <mergeCell ref="A236:C236"/>
    <mergeCell ref="G236:H236"/>
    <mergeCell ref="I236:J236"/>
    <mergeCell ref="A231:J231"/>
    <mergeCell ref="A232:C232"/>
    <mergeCell ref="G232:H232"/>
    <mergeCell ref="I232:J232"/>
    <mergeCell ref="A233:C233"/>
    <mergeCell ref="E233:F233"/>
    <mergeCell ref="G233:H233"/>
    <mergeCell ref="I233:J233"/>
    <mergeCell ref="A229:C229"/>
    <mergeCell ref="E229:F229"/>
    <mergeCell ref="G229:H229"/>
    <mergeCell ref="I229:J229"/>
    <mergeCell ref="A230:H230"/>
    <mergeCell ref="I230:J230"/>
    <mergeCell ref="A226:H226"/>
    <mergeCell ref="I226:J226"/>
    <mergeCell ref="A227:J227"/>
    <mergeCell ref="A228:C228"/>
    <mergeCell ref="G228:H228"/>
    <mergeCell ref="I228:J228"/>
    <mergeCell ref="A223:J223"/>
    <mergeCell ref="A224:C224"/>
    <mergeCell ref="G224:H224"/>
    <mergeCell ref="I224:J224"/>
    <mergeCell ref="A225:C225"/>
    <mergeCell ref="E225:F225"/>
    <mergeCell ref="G225:H225"/>
    <mergeCell ref="I225:J225"/>
    <mergeCell ref="A221:C221"/>
    <mergeCell ref="E221:F221"/>
    <mergeCell ref="G221:H221"/>
    <mergeCell ref="I221:J221"/>
    <mergeCell ref="A222:H222"/>
    <mergeCell ref="I222:J222"/>
    <mergeCell ref="A218:H218"/>
    <mergeCell ref="I218:J218"/>
    <mergeCell ref="A219:J219"/>
    <mergeCell ref="A220:C220"/>
    <mergeCell ref="G220:H220"/>
    <mergeCell ref="I220:J220"/>
    <mergeCell ref="A216:C216"/>
    <mergeCell ref="G216:H216"/>
    <mergeCell ref="I216:J216"/>
    <mergeCell ref="A217:C217"/>
    <mergeCell ref="E217:F217"/>
    <mergeCell ref="G217:H217"/>
    <mergeCell ref="I217:J217"/>
    <mergeCell ref="A210:J210"/>
    <mergeCell ref="A211:J211"/>
    <mergeCell ref="A212:J212"/>
    <mergeCell ref="A213:J213"/>
    <mergeCell ref="A214:J214"/>
    <mergeCell ref="A215:C215"/>
    <mergeCell ref="D215:F215"/>
    <mergeCell ref="G215:H215"/>
    <mergeCell ref="I215:J215"/>
    <mergeCell ref="A206:H206"/>
    <mergeCell ref="I206:J206"/>
    <mergeCell ref="A207:H207"/>
    <mergeCell ref="I207:J207"/>
    <mergeCell ref="A208:J208"/>
    <mergeCell ref="A209:J209"/>
    <mergeCell ref="A201:J201"/>
    <mergeCell ref="A202:J202"/>
    <mergeCell ref="A203:J203"/>
    <mergeCell ref="A204:H204"/>
    <mergeCell ref="I204:J204"/>
    <mergeCell ref="A205:H205"/>
    <mergeCell ref="I205:J205"/>
    <mergeCell ref="A199:B199"/>
    <mergeCell ref="C199:D199"/>
    <mergeCell ref="F199:G199"/>
    <mergeCell ref="I199:J199"/>
    <mergeCell ref="A200:H200"/>
    <mergeCell ref="I200:J200"/>
    <mergeCell ref="A197:B197"/>
    <mergeCell ref="C197:D197"/>
    <mergeCell ref="F197:G197"/>
    <mergeCell ref="I197:J197"/>
    <mergeCell ref="A198:B198"/>
    <mergeCell ref="C198:D198"/>
    <mergeCell ref="F198:G198"/>
    <mergeCell ref="I198:J198"/>
    <mergeCell ref="A193:I193"/>
    <mergeCell ref="A194:J194"/>
    <mergeCell ref="A195:J195"/>
    <mergeCell ref="A196:B196"/>
    <mergeCell ref="C196:D196"/>
    <mergeCell ref="F196:G196"/>
    <mergeCell ref="I196:J196"/>
    <mergeCell ref="B187:I187"/>
    <mergeCell ref="B188:I188"/>
    <mergeCell ref="B189:I189"/>
    <mergeCell ref="B190:I190"/>
    <mergeCell ref="A191:I191"/>
    <mergeCell ref="B192:I192"/>
    <mergeCell ref="A181:J181"/>
    <mergeCell ref="A182:J182"/>
    <mergeCell ref="A183:J183"/>
    <mergeCell ref="A184:J184"/>
    <mergeCell ref="A185:I185"/>
    <mergeCell ref="B186:I186"/>
    <mergeCell ref="B174:H174"/>
    <mergeCell ref="B175:H175"/>
    <mergeCell ref="A176:I176"/>
    <mergeCell ref="A177:J177"/>
    <mergeCell ref="A178:H178"/>
    <mergeCell ref="A179:C180"/>
    <mergeCell ref="D179:J179"/>
    <mergeCell ref="D180:J180"/>
    <mergeCell ref="B168:H168"/>
    <mergeCell ref="B169:H169"/>
    <mergeCell ref="B170:H170"/>
    <mergeCell ref="B171:H171"/>
    <mergeCell ref="B172:H172"/>
    <mergeCell ref="B173:H173"/>
    <mergeCell ref="A162:H162"/>
    <mergeCell ref="B163:H163"/>
    <mergeCell ref="A164:H164"/>
    <mergeCell ref="B165:H165"/>
    <mergeCell ref="A166:H166"/>
    <mergeCell ref="B167:H167"/>
    <mergeCell ref="A157:I157"/>
    <mergeCell ref="A158:J158"/>
    <mergeCell ref="A159:J159"/>
    <mergeCell ref="A160:J160"/>
    <mergeCell ref="B161:H161"/>
    <mergeCell ref="A151:J151"/>
    <mergeCell ref="B152:I152"/>
    <mergeCell ref="B153:I153"/>
    <mergeCell ref="B154:I154"/>
    <mergeCell ref="B155:I155"/>
    <mergeCell ref="B156:I156"/>
    <mergeCell ref="A145:J145"/>
    <mergeCell ref="B146:I146"/>
    <mergeCell ref="B147:I147"/>
    <mergeCell ref="B148:I148"/>
    <mergeCell ref="A149:I149"/>
    <mergeCell ref="A150:J150"/>
    <mergeCell ref="A139:J139"/>
    <mergeCell ref="B140:I140"/>
    <mergeCell ref="B141:I141"/>
    <mergeCell ref="A142:I142"/>
    <mergeCell ref="A143:J143"/>
    <mergeCell ref="A144:J144"/>
    <mergeCell ref="B133:H133"/>
    <mergeCell ref="B134:H134"/>
    <mergeCell ref="B135:H135"/>
    <mergeCell ref="B136:H136"/>
    <mergeCell ref="A137:H137"/>
    <mergeCell ref="A138:J138"/>
    <mergeCell ref="A127:J127"/>
    <mergeCell ref="A128:I128"/>
    <mergeCell ref="A129:J129"/>
    <mergeCell ref="B130:I130"/>
    <mergeCell ref="B131:H131"/>
    <mergeCell ref="B132:H132"/>
    <mergeCell ref="B119:H119"/>
    <mergeCell ref="B120:H120"/>
    <mergeCell ref="B121:H121"/>
    <mergeCell ref="A122:H122"/>
    <mergeCell ref="A125:J125"/>
    <mergeCell ref="A126:J126"/>
    <mergeCell ref="A113:J113"/>
    <mergeCell ref="A114:J114"/>
    <mergeCell ref="B115:I115"/>
    <mergeCell ref="B116:H116"/>
    <mergeCell ref="B117:H117"/>
    <mergeCell ref="B118:H118"/>
    <mergeCell ref="A123:J123"/>
    <mergeCell ref="A124:J124"/>
    <mergeCell ref="A107:J107"/>
    <mergeCell ref="B108:I108"/>
    <mergeCell ref="B109:I109"/>
    <mergeCell ref="B110:I110"/>
    <mergeCell ref="B111:I111"/>
    <mergeCell ref="A112:I112"/>
    <mergeCell ref="B101:I101"/>
    <mergeCell ref="B102:I102"/>
    <mergeCell ref="B103:I103"/>
    <mergeCell ref="A104:I104"/>
    <mergeCell ref="A105:J105"/>
    <mergeCell ref="A106:J106"/>
    <mergeCell ref="B95:H95"/>
    <mergeCell ref="B96:I96"/>
    <mergeCell ref="B97:H97"/>
    <mergeCell ref="B98:H98"/>
    <mergeCell ref="B99:H99"/>
    <mergeCell ref="B100:I100"/>
    <mergeCell ref="A89:J89"/>
    <mergeCell ref="B90:I90"/>
    <mergeCell ref="B91:I91"/>
    <mergeCell ref="B92:H92"/>
    <mergeCell ref="B93:H93"/>
    <mergeCell ref="B94:H94"/>
    <mergeCell ref="B83:H83"/>
    <mergeCell ref="B84:H84"/>
    <mergeCell ref="B85:H85"/>
    <mergeCell ref="A86:H86"/>
    <mergeCell ref="A87:J87"/>
    <mergeCell ref="A88:J88"/>
    <mergeCell ref="B77:I77"/>
    <mergeCell ref="B78:H78"/>
    <mergeCell ref="B79:H79"/>
    <mergeCell ref="B80:D80"/>
    <mergeCell ref="B81:H81"/>
    <mergeCell ref="B82:H82"/>
    <mergeCell ref="K71:U71"/>
    <mergeCell ref="B72:H72"/>
    <mergeCell ref="A73:I73"/>
    <mergeCell ref="A74:J74"/>
    <mergeCell ref="A75:J75"/>
    <mergeCell ref="A76:J76"/>
    <mergeCell ref="A66:J66"/>
    <mergeCell ref="A67:J67"/>
    <mergeCell ref="A68:J68"/>
    <mergeCell ref="A69:J69"/>
    <mergeCell ref="B70:I70"/>
    <mergeCell ref="B71:H71"/>
    <mergeCell ref="B61:I61"/>
    <mergeCell ref="B62:G62"/>
    <mergeCell ref="H62:I62"/>
    <mergeCell ref="B63:I63"/>
    <mergeCell ref="A64:I64"/>
    <mergeCell ref="A65:J65"/>
    <mergeCell ref="A56:J56"/>
    <mergeCell ref="A57:J57"/>
    <mergeCell ref="A58:J58"/>
    <mergeCell ref="B59:G59"/>
    <mergeCell ref="H59:I59"/>
    <mergeCell ref="B60:I60"/>
    <mergeCell ref="B53:G53"/>
    <mergeCell ref="H53:J53"/>
    <mergeCell ref="B54:G54"/>
    <mergeCell ref="H54:J54"/>
    <mergeCell ref="B55:G55"/>
    <mergeCell ref="H55:J55"/>
    <mergeCell ref="A49:J49"/>
    <mergeCell ref="A50:J50"/>
    <mergeCell ref="B51:G51"/>
    <mergeCell ref="H51:J51"/>
    <mergeCell ref="B52:G52"/>
    <mergeCell ref="H52:J52"/>
    <mergeCell ref="A44:H44"/>
    <mergeCell ref="I44:J44"/>
    <mergeCell ref="A45:J45"/>
    <mergeCell ref="A46:J46"/>
    <mergeCell ref="A47:J47"/>
    <mergeCell ref="A48:J48"/>
    <mergeCell ref="A42:H42"/>
    <mergeCell ref="I42:J42"/>
    <mergeCell ref="A43:J43"/>
    <mergeCell ref="I37:J37"/>
    <mergeCell ref="A40:H40"/>
    <mergeCell ref="I40:J40"/>
    <mergeCell ref="A34:H34"/>
    <mergeCell ref="I34:J34"/>
    <mergeCell ref="A35:J35"/>
    <mergeCell ref="A36:F36"/>
    <mergeCell ref="G36:H36"/>
    <mergeCell ref="I36:J36"/>
    <mergeCell ref="G39:H39"/>
    <mergeCell ref="A39:F39"/>
    <mergeCell ref="A37:H37"/>
    <mergeCell ref="A32:F32"/>
    <mergeCell ref="G32:H32"/>
    <mergeCell ref="I32:J32"/>
    <mergeCell ref="A33:F33"/>
    <mergeCell ref="G33:H33"/>
    <mergeCell ref="I33:J33"/>
    <mergeCell ref="A29:H29"/>
    <mergeCell ref="I29:J29"/>
    <mergeCell ref="A30:J30"/>
    <mergeCell ref="A31:F31"/>
    <mergeCell ref="G31:H31"/>
    <mergeCell ref="I31:J31"/>
    <mergeCell ref="A20:F20"/>
    <mergeCell ref="G20:H20"/>
    <mergeCell ref="I20:J20"/>
    <mergeCell ref="A21:H21"/>
    <mergeCell ref="I21:J21"/>
    <mergeCell ref="A22:J22"/>
    <mergeCell ref="A18:F18"/>
    <mergeCell ref="G18:H18"/>
    <mergeCell ref="I18:J18"/>
    <mergeCell ref="A19:F19"/>
    <mergeCell ref="G19:H19"/>
    <mergeCell ref="I19:J19"/>
    <mergeCell ref="A16:F16"/>
    <mergeCell ref="G16:H16"/>
    <mergeCell ref="I16:J16"/>
    <mergeCell ref="A17:F17"/>
    <mergeCell ref="G17:H17"/>
    <mergeCell ref="I17:J17"/>
    <mergeCell ref="A14:F14"/>
    <mergeCell ref="G14:H14"/>
    <mergeCell ref="I14:J14"/>
    <mergeCell ref="A15:F15"/>
    <mergeCell ref="G15:H15"/>
    <mergeCell ref="I15:J15"/>
    <mergeCell ref="A12:J12"/>
    <mergeCell ref="A13:F13"/>
    <mergeCell ref="G13:H13"/>
    <mergeCell ref="I13:J13"/>
    <mergeCell ref="A6:J6"/>
    <mergeCell ref="A7:J7"/>
    <mergeCell ref="B8:G8"/>
    <mergeCell ref="H8:J8"/>
    <mergeCell ref="B9:G9"/>
    <mergeCell ref="H9:J9"/>
    <mergeCell ref="A1:J1"/>
    <mergeCell ref="A3:J3"/>
    <mergeCell ref="A4:G4"/>
    <mergeCell ref="H4:J4"/>
    <mergeCell ref="A5:G5"/>
    <mergeCell ref="H5:J5"/>
    <mergeCell ref="B10:G10"/>
    <mergeCell ref="H10:J10"/>
    <mergeCell ref="B11:G11"/>
    <mergeCell ref="H11:J11"/>
    <mergeCell ref="A2:J2"/>
    <mergeCell ref="I41:J41"/>
    <mergeCell ref="A41:F41"/>
    <mergeCell ref="G41:H41"/>
    <mergeCell ref="I39:J39"/>
    <mergeCell ref="I342:J342"/>
    <mergeCell ref="I346:J346"/>
    <mergeCell ref="G23:H23"/>
    <mergeCell ref="I23:J23"/>
    <mergeCell ref="A23:F23"/>
    <mergeCell ref="G24:H24"/>
    <mergeCell ref="A24:F24"/>
    <mergeCell ref="I24:J24"/>
    <mergeCell ref="G25:H25"/>
    <mergeCell ref="A25:F25"/>
    <mergeCell ref="I25:J25"/>
    <mergeCell ref="G26:H26"/>
    <mergeCell ref="A26:F26"/>
    <mergeCell ref="G27:H27"/>
    <mergeCell ref="A27:F27"/>
    <mergeCell ref="G28:H28"/>
    <mergeCell ref="A28:F28"/>
    <mergeCell ref="I26:J26"/>
    <mergeCell ref="I27:J27"/>
    <mergeCell ref="I28:J28"/>
  </mergeCells>
  <phoneticPr fontId="37" type="noConversion"/>
  <pageMargins left="0.78740157480314965" right="0.78740157480314965" top="1.0629921259842521" bottom="1.0629921259842521" header="0.78740157480314965" footer="0.78740157480314965"/>
  <pageSetup paperSize="9" scale="36" firstPageNumber="0" orientation="portrait" verticalDpi="300" r:id="rId1"/>
  <headerFooter alignWithMargins="0">
    <oddHeader>&amp;C&amp;"Times New Roman,Normal"&amp;12&amp;A</oddHeader>
    <oddFooter>&amp;C&amp;"Times New Roman,Normal"&amp;12Página &amp;P</oddFooter>
  </headerFooter>
  <rowBreaks count="4" manualBreakCount="4">
    <brk id="79" max="9" man="1"/>
    <brk id="158" max="9" man="1"/>
    <brk id="250" max="9" man="1"/>
    <brk id="30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V162"/>
  <sheetViews>
    <sheetView showGridLines="0" topLeftCell="A134" zoomScale="85" zoomScaleNormal="85" zoomScaleSheetLayoutView="85" workbookViewId="0">
      <selection activeCell="A130" sqref="A130:N130"/>
    </sheetView>
  </sheetViews>
  <sheetFormatPr defaultColWidth="9.140625" defaultRowHeight="11.25" x14ac:dyDescent="0.2"/>
  <cols>
    <col min="1" max="1" width="9" style="409" customWidth="1"/>
    <col min="2" max="2" width="10.140625" style="409" customWidth="1"/>
    <col min="3" max="3" width="19.28515625" style="409" customWidth="1"/>
    <col min="4" max="4" width="12.85546875" style="409" customWidth="1"/>
    <col min="5" max="5" width="10.85546875" style="409" customWidth="1"/>
    <col min="6" max="6" width="19" style="409" customWidth="1"/>
    <col min="7" max="7" width="12.140625" style="409" customWidth="1"/>
    <col min="8" max="8" width="15.85546875" style="409" customWidth="1"/>
    <col min="9" max="9" width="14.5703125" style="409" customWidth="1"/>
    <col min="10" max="10" width="12.7109375" style="409" customWidth="1"/>
    <col min="11" max="11" width="15.85546875" style="409" customWidth="1"/>
    <col min="12" max="12" width="15.42578125" style="409" customWidth="1"/>
    <col min="13" max="13" width="5.85546875" style="409" customWidth="1"/>
    <col min="14" max="14" width="14.5703125" style="409" customWidth="1"/>
    <col min="15" max="15" width="30.140625" style="409" customWidth="1"/>
    <col min="16" max="16" width="12.42578125" style="409" customWidth="1"/>
    <col min="17" max="17" width="16" style="409" bestFit="1" customWidth="1"/>
    <col min="18" max="18" width="10.5703125" style="409" bestFit="1" customWidth="1"/>
    <col min="19" max="16384" width="9.140625" style="409"/>
  </cols>
  <sheetData>
    <row r="1" spans="1:256" ht="21.2" customHeight="1" x14ac:dyDescent="0.2">
      <c r="A1" s="1416" t="s">
        <v>571</v>
      </c>
      <c r="B1" s="1417"/>
      <c r="C1" s="1417"/>
      <c r="D1" s="1417"/>
      <c r="E1" s="1417"/>
      <c r="F1" s="1417"/>
      <c r="G1" s="1417"/>
      <c r="H1" s="1417"/>
      <c r="I1" s="1417"/>
      <c r="J1" s="1417"/>
      <c r="K1" s="1417"/>
      <c r="L1" s="1417"/>
      <c r="M1" s="1417"/>
      <c r="N1" s="1417"/>
      <c r="O1" s="1418"/>
      <c r="P1" s="408"/>
    </row>
    <row r="2" spans="1:256" s="19" customFormat="1" ht="46.5" customHeight="1" thickBot="1" x14ac:dyDescent="0.25">
      <c r="A2" s="1419" t="s">
        <v>635</v>
      </c>
      <c r="B2" s="1420"/>
      <c r="C2" s="1420"/>
      <c r="D2" s="1420"/>
      <c r="E2" s="1420"/>
      <c r="F2" s="1420"/>
      <c r="G2" s="1420"/>
      <c r="H2" s="1420"/>
      <c r="I2" s="1420"/>
      <c r="J2" s="1420"/>
      <c r="K2" s="1420"/>
      <c r="L2" s="1420"/>
      <c r="M2" s="1420"/>
      <c r="N2" s="1420"/>
      <c r="O2" s="1421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</row>
    <row r="3" spans="1:256" s="16" customFormat="1" ht="18" customHeight="1" x14ac:dyDescent="0.2">
      <c r="A3" s="1422" t="s">
        <v>312</v>
      </c>
      <c r="B3" s="1422"/>
      <c r="C3" s="1422"/>
      <c r="D3" s="1422"/>
      <c r="E3" s="1422"/>
      <c r="F3" s="1422"/>
      <c r="G3" s="1422"/>
      <c r="H3" s="1422"/>
      <c r="I3" s="1141" t="s">
        <v>865</v>
      </c>
      <c r="J3" s="1142"/>
      <c r="K3" s="1142"/>
      <c r="L3" s="1142"/>
      <c r="M3" s="1142"/>
      <c r="N3" s="1142"/>
      <c r="O3" s="1142"/>
    </row>
    <row r="4" spans="1:256" s="16" customFormat="1" ht="15.75" customHeight="1" x14ac:dyDescent="0.2">
      <c r="A4" s="1422" t="s">
        <v>311</v>
      </c>
      <c r="B4" s="1422"/>
      <c r="C4" s="1422"/>
      <c r="D4" s="1422"/>
      <c r="E4" s="1422"/>
      <c r="F4" s="1422"/>
      <c r="G4" s="1422"/>
      <c r="H4" s="1422"/>
      <c r="I4" s="410" t="s">
        <v>636</v>
      </c>
      <c r="J4" s="410" t="s">
        <v>637</v>
      </c>
      <c r="K4" s="1423"/>
      <c r="L4" s="1424"/>
      <c r="M4" s="1424"/>
      <c r="N4" s="1424"/>
      <c r="O4" s="1425"/>
    </row>
    <row r="5" spans="1:256" s="16" customFormat="1" ht="21.75" customHeight="1" x14ac:dyDescent="0.2">
      <c r="A5" s="1411" t="s">
        <v>638</v>
      </c>
      <c r="B5" s="1412"/>
      <c r="C5" s="1412"/>
      <c r="D5" s="1412"/>
      <c r="E5" s="1412"/>
      <c r="F5" s="1412"/>
      <c r="G5" s="1412"/>
      <c r="H5" s="1412"/>
      <c r="I5" s="1413" t="s">
        <v>866</v>
      </c>
      <c r="J5" s="1414"/>
      <c r="K5" s="1414"/>
      <c r="L5" s="1414"/>
      <c r="M5" s="1414"/>
      <c r="N5" s="1414"/>
      <c r="O5" s="1414"/>
    </row>
    <row r="6" spans="1:256" s="16" customFormat="1" ht="12.75" customHeight="1" x14ac:dyDescent="0.2">
      <c r="A6" s="411"/>
      <c r="B6" s="412"/>
      <c r="C6" s="412"/>
      <c r="D6" s="412"/>
      <c r="E6" s="412"/>
      <c r="F6" s="412"/>
      <c r="G6" s="412"/>
      <c r="H6" s="412"/>
      <c r="I6" s="413"/>
      <c r="J6" s="413"/>
      <c r="K6" s="413"/>
      <c r="L6" s="413"/>
      <c r="M6" s="413"/>
      <c r="N6" s="413"/>
      <c r="O6" s="413"/>
    </row>
    <row r="7" spans="1:256" s="16" customFormat="1" ht="12.75" x14ac:dyDescent="0.2">
      <c r="A7" s="1406" t="s">
        <v>309</v>
      </c>
      <c r="B7" s="1406"/>
      <c r="C7" s="1406"/>
      <c r="D7" s="1406"/>
      <c r="E7" s="1406"/>
      <c r="F7" s="1406"/>
      <c r="G7" s="1406"/>
      <c r="H7" s="1406"/>
      <c r="I7" s="1406"/>
      <c r="J7" s="1406"/>
      <c r="K7" s="1406"/>
      <c r="L7" s="1406"/>
      <c r="M7" s="1406"/>
      <c r="N7" s="1406"/>
      <c r="O7" s="1406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</row>
    <row r="8" spans="1:256" s="16" customFormat="1" ht="12.75" x14ac:dyDescent="0.2">
      <c r="A8" s="414" t="s">
        <v>135</v>
      </c>
      <c r="B8" s="1403" t="s">
        <v>639</v>
      </c>
      <c r="C8" s="1403"/>
      <c r="D8" s="1403"/>
      <c r="E8" s="1403"/>
      <c r="F8" s="1403"/>
      <c r="G8" s="1403"/>
      <c r="H8" s="1403"/>
      <c r="I8" s="1403"/>
      <c r="J8" s="1403"/>
      <c r="K8" s="1403"/>
      <c r="L8" s="1403"/>
      <c r="M8" s="1415" t="s">
        <v>640</v>
      </c>
      <c r="N8" s="1415"/>
      <c r="O8" s="1415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</row>
    <row r="9" spans="1:256" s="16" customFormat="1" ht="12.75" x14ac:dyDescent="0.2">
      <c r="A9" s="414" t="s">
        <v>133</v>
      </c>
      <c r="B9" s="1403" t="s">
        <v>641</v>
      </c>
      <c r="C9" s="1403"/>
      <c r="D9" s="1403"/>
      <c r="E9" s="1403"/>
      <c r="F9" s="1403"/>
      <c r="G9" s="1403"/>
      <c r="H9" s="1403"/>
      <c r="I9" s="1403"/>
      <c r="J9" s="1403"/>
      <c r="K9" s="1403"/>
      <c r="L9" s="1403"/>
      <c r="M9" s="1403"/>
      <c r="N9" s="1403"/>
      <c r="O9" s="415">
        <v>12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</row>
    <row r="10" spans="1:256" s="16" customFormat="1" ht="12.75" x14ac:dyDescent="0.2">
      <c r="A10" s="414" t="s">
        <v>131</v>
      </c>
      <c r="B10" s="1403" t="s">
        <v>642</v>
      </c>
      <c r="C10" s="1403"/>
      <c r="D10" s="1403"/>
      <c r="E10" s="1403"/>
      <c r="F10" s="1403"/>
      <c r="G10" s="1403"/>
      <c r="H10" s="1403"/>
      <c r="I10" s="1403"/>
      <c r="J10" s="1403"/>
      <c r="K10" s="1403"/>
      <c r="L10" s="1403"/>
      <c r="M10" s="1403"/>
      <c r="N10" s="1403"/>
      <c r="O10" s="415" t="s">
        <v>643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</row>
    <row r="11" spans="1:256" s="16" customFormat="1" ht="12.75" x14ac:dyDescent="0.2">
      <c r="A11" s="414" t="s">
        <v>129</v>
      </c>
      <c r="B11" s="1403" t="s">
        <v>644</v>
      </c>
      <c r="C11" s="1403"/>
      <c r="D11" s="1403"/>
      <c r="E11" s="1403"/>
      <c r="F11" s="1403"/>
      <c r="G11" s="1403"/>
      <c r="H11" s="1403"/>
      <c r="I11" s="1403"/>
      <c r="J11" s="1403"/>
      <c r="K11" s="1403"/>
      <c r="L11" s="1403"/>
      <c r="M11" s="1403"/>
      <c r="N11" s="1403"/>
      <c r="O11" s="416">
        <v>3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16" customFormat="1" ht="12.75" x14ac:dyDescent="0.2">
      <c r="A12" s="414" t="s">
        <v>127</v>
      </c>
      <c r="B12" s="1403" t="s">
        <v>645</v>
      </c>
      <c r="C12" s="1403"/>
      <c r="D12" s="1403"/>
      <c r="E12" s="1403"/>
      <c r="F12" s="1403"/>
      <c r="G12" s="1403"/>
      <c r="H12" s="1403"/>
      <c r="I12" s="1403"/>
      <c r="J12" s="1403"/>
      <c r="K12" s="1403"/>
      <c r="L12" s="1403"/>
      <c r="M12" s="1403"/>
      <c r="N12" s="1403"/>
      <c r="O12" s="416">
        <v>200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16" customFormat="1" ht="12.75" customHeight="1" x14ac:dyDescent="0.2">
      <c r="A13" s="417"/>
      <c r="B13" s="8"/>
      <c r="C13" s="8"/>
      <c r="D13" s="8"/>
      <c r="E13" s="8"/>
      <c r="F13" s="8"/>
      <c r="G13" s="8"/>
      <c r="H13" s="8"/>
      <c r="I13" s="8"/>
      <c r="J13" s="8"/>
      <c r="K13" s="41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</row>
    <row r="14" spans="1:256" s="16" customFormat="1" ht="12.75" x14ac:dyDescent="0.2">
      <c r="A14" s="1406" t="s">
        <v>646</v>
      </c>
      <c r="B14" s="1406"/>
      <c r="C14" s="1406"/>
      <c r="D14" s="1406"/>
      <c r="E14" s="1406"/>
      <c r="F14" s="1406"/>
      <c r="G14" s="1406"/>
      <c r="H14" s="1406"/>
      <c r="I14" s="1406"/>
      <c r="J14" s="1406"/>
      <c r="K14" s="1406"/>
      <c r="L14" s="1406"/>
      <c r="M14" s="1406"/>
      <c r="N14" s="1406"/>
      <c r="O14" s="1406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</row>
    <row r="15" spans="1:256" s="16" customFormat="1" ht="12.75" x14ac:dyDescent="0.2">
      <c r="A15" s="414">
        <v>1</v>
      </c>
      <c r="B15" s="16" t="s">
        <v>279</v>
      </c>
      <c r="H15" s="1407" t="s">
        <v>647</v>
      </c>
      <c r="I15" s="1407"/>
      <c r="J15" s="1407"/>
      <c r="K15" s="1407"/>
      <c r="L15" s="1407"/>
      <c r="M15" s="1407"/>
      <c r="N15" s="1408"/>
      <c r="O15" s="1409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</row>
    <row r="16" spans="1:256" s="16" customFormat="1" ht="12.75" x14ac:dyDescent="0.2">
      <c r="A16" s="414">
        <v>2</v>
      </c>
      <c r="B16" s="419" t="s">
        <v>277</v>
      </c>
      <c r="C16" s="420"/>
      <c r="D16" s="420"/>
      <c r="E16" s="420"/>
      <c r="F16" s="420"/>
      <c r="G16" s="420"/>
      <c r="H16" s="420"/>
      <c r="I16" s="420"/>
      <c r="J16" s="420"/>
      <c r="K16" s="420"/>
      <c r="L16" s="420"/>
      <c r="M16" s="421"/>
      <c r="N16" s="1410" t="s">
        <v>648</v>
      </c>
      <c r="O16" s="1410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</row>
    <row r="17" spans="1:256" s="16" customFormat="1" ht="12.75" x14ac:dyDescent="0.2">
      <c r="A17" s="414">
        <v>2</v>
      </c>
      <c r="B17" s="1397" t="s">
        <v>649</v>
      </c>
      <c r="C17" s="1398"/>
      <c r="D17" s="1398"/>
      <c r="E17" s="1398"/>
      <c r="F17" s="1398"/>
      <c r="G17" s="1398"/>
      <c r="H17" s="1398"/>
      <c r="I17" s="1398"/>
      <c r="J17" s="1398"/>
      <c r="K17" s="1398"/>
      <c r="L17" s="1398"/>
      <c r="M17" s="1399"/>
      <c r="N17" s="1400">
        <v>0</v>
      </c>
      <c r="O17" s="1400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</row>
    <row r="18" spans="1:256" s="16" customFormat="1" ht="27" customHeight="1" x14ac:dyDescent="0.2">
      <c r="A18" s="414">
        <v>3</v>
      </c>
      <c r="B18" s="1397" t="s">
        <v>275</v>
      </c>
      <c r="C18" s="1398"/>
      <c r="D18" s="1398"/>
      <c r="E18" s="1398"/>
      <c r="F18" s="1398"/>
      <c r="G18" s="1398"/>
      <c r="H18" s="1398"/>
      <c r="I18" s="1398"/>
      <c r="J18" s="1398"/>
      <c r="K18" s="1398"/>
      <c r="L18" s="1398"/>
      <c r="M18" s="1399"/>
      <c r="N18" s="1401">
        <v>0</v>
      </c>
      <c r="O18" s="1402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</row>
    <row r="19" spans="1:256" s="16" customFormat="1" ht="12.75" x14ac:dyDescent="0.2">
      <c r="A19" s="414">
        <v>4</v>
      </c>
      <c r="B19" s="1403" t="s">
        <v>650</v>
      </c>
      <c r="C19" s="1403"/>
      <c r="D19" s="1403"/>
      <c r="E19" s="1403"/>
      <c r="F19" s="1403"/>
      <c r="G19" s="1403"/>
      <c r="H19" s="1403"/>
      <c r="I19" s="1403"/>
      <c r="J19" s="1403"/>
      <c r="K19" s="1403"/>
      <c r="L19" s="1403"/>
      <c r="M19" s="1403"/>
      <c r="N19" s="1404">
        <v>0</v>
      </c>
      <c r="O19" s="140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 spans="1:256" s="16" customFormat="1" ht="20.25" customHeight="1" x14ac:dyDescent="0.2">
      <c r="A20" s="1388" t="s">
        <v>651</v>
      </c>
      <c r="B20" s="1388"/>
      <c r="C20" s="1388"/>
      <c r="D20" s="1388"/>
      <c r="E20" s="1388"/>
      <c r="F20" s="1388"/>
      <c r="G20" s="1388"/>
      <c r="H20" s="1388"/>
      <c r="I20" s="1388"/>
      <c r="J20" s="1388"/>
      <c r="K20" s="1388"/>
      <c r="L20" s="1388"/>
      <c r="M20" s="1388"/>
      <c r="N20" s="1388"/>
      <c r="O20" s="1388"/>
      <c r="P20" s="422"/>
      <c r="Q20" s="423"/>
    </row>
    <row r="21" spans="1:256" s="16" customFormat="1" ht="16.5" customHeight="1" x14ac:dyDescent="0.2">
      <c r="A21" s="1392" t="s">
        <v>652</v>
      </c>
      <c r="B21" s="1392"/>
      <c r="C21" s="1392"/>
      <c r="D21" s="1392" t="s">
        <v>135</v>
      </c>
      <c r="E21" s="1392"/>
      <c r="F21" s="1392"/>
      <c r="G21" s="1392"/>
      <c r="H21" s="424" t="s">
        <v>133</v>
      </c>
      <c r="I21" s="424" t="s">
        <v>131</v>
      </c>
      <c r="J21" s="424" t="s">
        <v>129</v>
      </c>
      <c r="K21" s="424" t="s">
        <v>127</v>
      </c>
      <c r="L21" s="424" t="s">
        <v>124</v>
      </c>
      <c r="M21" s="424" t="s">
        <v>235</v>
      </c>
      <c r="N21" s="424" t="s">
        <v>231</v>
      </c>
      <c r="O21" s="425" t="s">
        <v>136</v>
      </c>
      <c r="P21" s="422"/>
    </row>
    <row r="22" spans="1:256" s="17" customFormat="1" ht="60" x14ac:dyDescent="0.2">
      <c r="A22" s="426" t="s">
        <v>653</v>
      </c>
      <c r="B22" s="1393" t="s">
        <v>654</v>
      </c>
      <c r="C22" s="1393"/>
      <c r="D22" s="426" t="s">
        <v>655</v>
      </c>
      <c r="E22" s="426" t="s">
        <v>656</v>
      </c>
      <c r="F22" s="426" t="s">
        <v>657</v>
      </c>
      <c r="G22" s="426" t="s">
        <v>658</v>
      </c>
      <c r="H22" s="426" t="s">
        <v>659</v>
      </c>
      <c r="I22" s="426" t="s">
        <v>660</v>
      </c>
      <c r="J22" s="426" t="s">
        <v>661</v>
      </c>
      <c r="K22" s="426" t="s">
        <v>662</v>
      </c>
      <c r="L22" s="426" t="s">
        <v>663</v>
      </c>
      <c r="M22" s="426" t="s">
        <v>664</v>
      </c>
      <c r="N22" s="426" t="s">
        <v>665</v>
      </c>
      <c r="O22" s="426" t="s">
        <v>666</v>
      </c>
      <c r="P22" s="422"/>
    </row>
    <row r="23" spans="1:256" s="17" customFormat="1" ht="19.5" customHeight="1" x14ac:dyDescent="0.2">
      <c r="A23" s="427">
        <v>3</v>
      </c>
      <c r="B23" s="1394" t="s">
        <v>667</v>
      </c>
      <c r="C23" s="1395"/>
      <c r="D23" s="428">
        <f>ROUND(((40/6)*30)*(ROUND(N17/220,5)),2)</f>
        <v>0</v>
      </c>
      <c r="E23" s="429">
        <v>200</v>
      </c>
      <c r="F23" s="430"/>
      <c r="G23" s="431">
        <f>((D23/E23)*(E23-F23))</f>
        <v>0</v>
      </c>
      <c r="H23" s="432">
        <v>0</v>
      </c>
      <c r="I23" s="433">
        <v>0</v>
      </c>
      <c r="J23" s="434">
        <v>0</v>
      </c>
      <c r="K23" s="434">
        <v>0</v>
      </c>
      <c r="L23" s="435">
        <f>'[1]Dados H Extras e A Noturno'!N6</f>
        <v>0</v>
      </c>
      <c r="M23" s="436">
        <f>'[1]Dados H Extras e A Noturno'!L23</f>
        <v>0</v>
      </c>
      <c r="N23" s="437"/>
      <c r="O23" s="438">
        <f>((($N$17/E23*(E23-F23)*I23)+G23+J23+K23+L23+M23)*A23)</f>
        <v>0</v>
      </c>
      <c r="P23" s="439"/>
      <c r="S23" s="440"/>
      <c r="T23" s="441"/>
    </row>
    <row r="24" spans="1:256" s="16" customFormat="1" ht="18" customHeight="1" x14ac:dyDescent="0.2">
      <c r="A24" s="442">
        <f>SUM(A23:A23)</f>
        <v>3</v>
      </c>
      <c r="B24" s="1396" t="s">
        <v>668</v>
      </c>
      <c r="C24" s="1396"/>
      <c r="D24" s="1396"/>
      <c r="E24" s="1396"/>
      <c r="F24" s="1396"/>
      <c r="G24" s="1396"/>
      <c r="H24" s="1396"/>
      <c r="I24" s="1396"/>
      <c r="J24" s="1396"/>
      <c r="K24" s="1396"/>
      <c r="L24" s="1396"/>
      <c r="M24" s="1396"/>
      <c r="N24" s="1396"/>
      <c r="O24" s="443">
        <f>SUM(O23:O23)</f>
        <v>0</v>
      </c>
      <c r="P24" s="422"/>
    </row>
    <row r="25" spans="1:256" s="19" customFormat="1" ht="23.25" customHeight="1" x14ac:dyDescent="0.2">
      <c r="A25" s="1387" t="s">
        <v>913</v>
      </c>
      <c r="B25" s="1387"/>
      <c r="C25" s="1387"/>
      <c r="D25" s="1387"/>
      <c r="E25" s="1387"/>
      <c r="F25" s="1387"/>
      <c r="G25" s="1387"/>
      <c r="H25" s="1387"/>
      <c r="I25" s="1387"/>
      <c r="J25" s="1387"/>
      <c r="K25" s="1387"/>
      <c r="L25" s="1387"/>
      <c r="M25" s="1387"/>
      <c r="N25" s="1387"/>
      <c r="O25" s="1387"/>
      <c r="P25" s="37"/>
    </row>
    <row r="26" spans="1:256" s="16" customFormat="1" ht="16.149999999999999" customHeight="1" x14ac:dyDescent="0.2">
      <c r="A26" s="1388" t="s">
        <v>132</v>
      </c>
      <c r="B26" s="1388"/>
      <c r="C26" s="1388"/>
      <c r="D26" s="1388"/>
      <c r="E26" s="1388"/>
      <c r="F26" s="1388"/>
      <c r="G26" s="1388"/>
      <c r="H26" s="1388"/>
      <c r="I26" s="1388"/>
      <c r="J26" s="1388"/>
      <c r="K26" s="1388"/>
      <c r="L26" s="1388"/>
      <c r="M26" s="1388"/>
      <c r="N26" s="1388"/>
      <c r="O26" s="1388"/>
    </row>
    <row r="27" spans="1:256" s="16" customFormat="1" ht="12.75" x14ac:dyDescent="0.2">
      <c r="A27" s="1389" t="s">
        <v>262</v>
      </c>
      <c r="B27" s="1389"/>
      <c r="C27" s="1389"/>
      <c r="D27" s="1389"/>
      <c r="E27" s="1389"/>
      <c r="F27" s="1389"/>
      <c r="G27" s="1389"/>
      <c r="H27" s="1389"/>
      <c r="I27" s="1389"/>
      <c r="J27" s="1389"/>
      <c r="K27" s="1389"/>
      <c r="L27" s="1389"/>
      <c r="M27" s="1389"/>
      <c r="N27" s="1389"/>
      <c r="O27" s="444"/>
    </row>
    <row r="28" spans="1:256" s="17" customFormat="1" ht="12" x14ac:dyDescent="0.2">
      <c r="A28" s="445" t="s">
        <v>207</v>
      </c>
      <c r="B28" s="1283" t="s">
        <v>206</v>
      </c>
      <c r="C28" s="1284"/>
      <c r="D28" s="1284"/>
      <c r="E28" s="1284"/>
      <c r="F28" s="1284"/>
      <c r="G28" s="1284"/>
      <c r="H28" s="1284"/>
      <c r="I28" s="1284"/>
      <c r="J28" s="1284"/>
      <c r="K28" s="1284"/>
      <c r="L28" s="1284"/>
      <c r="M28" s="1285"/>
      <c r="N28" s="446" t="s">
        <v>156</v>
      </c>
      <c r="O28" s="446" t="s">
        <v>136</v>
      </c>
    </row>
    <row r="29" spans="1:256" s="17" customFormat="1" ht="13.7" customHeight="1" x14ac:dyDescent="0.2">
      <c r="A29" s="445" t="s">
        <v>135</v>
      </c>
      <c r="B29" s="1390" t="s">
        <v>261</v>
      </c>
      <c r="C29" s="1390"/>
      <c r="D29" s="1390"/>
      <c r="E29" s="1390"/>
      <c r="F29" s="1390"/>
      <c r="G29" s="1390"/>
      <c r="H29" s="1390"/>
      <c r="I29" s="1390"/>
      <c r="J29" s="1390"/>
      <c r="K29" s="1390"/>
      <c r="L29" s="1390"/>
      <c r="M29" s="1390"/>
      <c r="N29" s="447">
        <f>'Planilha de Custos 20% Insalubr'!I71</f>
        <v>8.3299999999999999E-2</v>
      </c>
      <c r="O29" s="448">
        <f>ROUND($O$24*N29,2)</f>
        <v>0</v>
      </c>
    </row>
    <row r="30" spans="1:256" s="17" customFormat="1" ht="15" customHeight="1" x14ac:dyDescent="0.2">
      <c r="A30" s="445" t="s">
        <v>133</v>
      </c>
      <c r="B30" s="1391" t="s">
        <v>669</v>
      </c>
      <c r="C30" s="1390"/>
      <c r="D30" s="1390"/>
      <c r="E30" s="1390"/>
      <c r="F30" s="1390"/>
      <c r="G30" s="1390"/>
      <c r="H30" s="1390"/>
      <c r="I30" s="1390"/>
      <c r="J30" s="1390"/>
      <c r="K30" s="1390"/>
      <c r="L30" s="1390"/>
      <c r="M30" s="1390"/>
      <c r="N30" s="447">
        <f>'Planilha de Custos 20% Insalubr'!I72</f>
        <v>3.0303030303030266E-2</v>
      </c>
      <c r="O30" s="448">
        <f>ROUND($O$24*N30,2)</f>
        <v>0</v>
      </c>
    </row>
    <row r="31" spans="1:256" s="16" customFormat="1" ht="12.75" x14ac:dyDescent="0.2">
      <c r="A31" s="1382" t="s">
        <v>4</v>
      </c>
      <c r="B31" s="1382"/>
      <c r="C31" s="1382"/>
      <c r="D31" s="1382"/>
      <c r="E31" s="1382"/>
      <c r="F31" s="1382"/>
      <c r="G31" s="1382"/>
      <c r="H31" s="1382"/>
      <c r="I31" s="1382"/>
      <c r="J31" s="1382"/>
      <c r="K31" s="1382"/>
      <c r="L31" s="1382"/>
      <c r="M31" s="1382"/>
      <c r="N31" s="1382"/>
      <c r="O31" s="450">
        <f>O29+O30</f>
        <v>0</v>
      </c>
    </row>
    <row r="32" spans="1:256" s="17" customFormat="1" ht="55.5" customHeight="1" x14ac:dyDescent="0.2">
      <c r="A32" s="1383" t="s">
        <v>914</v>
      </c>
      <c r="B32" s="1383"/>
      <c r="C32" s="1383"/>
      <c r="D32" s="1383"/>
      <c r="E32" s="1383"/>
      <c r="F32" s="1383"/>
      <c r="G32" s="1383"/>
      <c r="H32" s="1383"/>
      <c r="I32" s="1383"/>
      <c r="J32" s="1383"/>
      <c r="K32" s="1383"/>
      <c r="L32" s="1383"/>
      <c r="M32" s="1383"/>
      <c r="N32" s="1383"/>
      <c r="O32" s="1383"/>
    </row>
    <row r="33" spans="1:16" s="19" customFormat="1" ht="15" customHeight="1" x14ac:dyDescent="0.2">
      <c r="A33" s="1384"/>
      <c r="B33" s="1384"/>
      <c r="C33" s="1384"/>
      <c r="D33" s="1384"/>
      <c r="E33" s="1384"/>
      <c r="F33" s="1384"/>
      <c r="G33" s="1384"/>
      <c r="H33" s="1384"/>
      <c r="I33" s="1384"/>
      <c r="J33" s="1384"/>
      <c r="K33" s="1384"/>
      <c r="L33" s="1384"/>
      <c r="M33" s="1384"/>
      <c r="N33" s="1384"/>
      <c r="O33" s="1384"/>
    </row>
    <row r="34" spans="1:16" s="16" customFormat="1" ht="12.75" x14ac:dyDescent="0.2">
      <c r="A34" s="1385" t="s">
        <v>256</v>
      </c>
      <c r="B34" s="1385"/>
      <c r="C34" s="1385"/>
      <c r="D34" s="1385"/>
      <c r="E34" s="1385"/>
      <c r="F34" s="1385"/>
      <c r="G34" s="1385"/>
      <c r="H34" s="1385"/>
      <c r="I34" s="1385"/>
      <c r="J34" s="1385"/>
      <c r="K34" s="1385"/>
      <c r="L34" s="1385"/>
      <c r="M34" s="1385"/>
      <c r="N34" s="1385"/>
      <c r="O34" s="1385"/>
    </row>
    <row r="35" spans="1:16" s="16" customFormat="1" ht="12.75" x14ac:dyDescent="0.2">
      <c r="A35" s="451" t="s">
        <v>205</v>
      </c>
      <c r="B35" s="1386" t="s">
        <v>204</v>
      </c>
      <c r="C35" s="1386"/>
      <c r="D35" s="1386"/>
      <c r="E35" s="1386"/>
      <c r="F35" s="1386"/>
      <c r="G35" s="1386"/>
      <c r="H35" s="1386"/>
      <c r="I35" s="1386"/>
      <c r="J35" s="1386"/>
      <c r="K35" s="1386"/>
      <c r="L35" s="1386"/>
      <c r="M35" s="1386"/>
      <c r="N35" s="452" t="s">
        <v>156</v>
      </c>
      <c r="O35" s="453" t="s">
        <v>199</v>
      </c>
    </row>
    <row r="36" spans="1:16" s="17" customFormat="1" ht="14.25" x14ac:dyDescent="0.2">
      <c r="A36" s="445" t="s">
        <v>135</v>
      </c>
      <c r="B36" s="1377" t="s">
        <v>254</v>
      </c>
      <c r="C36" s="1377"/>
      <c r="D36" s="1377"/>
      <c r="E36" s="1377"/>
      <c r="F36" s="1377"/>
      <c r="G36" s="1377"/>
      <c r="H36" s="1377"/>
      <c r="I36" s="1377"/>
      <c r="J36" s="1377"/>
      <c r="K36" s="1377"/>
      <c r="L36" s="1377"/>
      <c r="M36" s="1377"/>
      <c r="N36" s="454">
        <f>'Planilha de Custos 20% Insalubr'!I78</f>
        <v>0.2</v>
      </c>
      <c r="O36" s="455">
        <f>ROUND(($O$24+$O$31)*N36,2)</f>
        <v>0</v>
      </c>
      <c r="P36" s="19"/>
    </row>
    <row r="37" spans="1:16" s="17" customFormat="1" ht="14.25" x14ac:dyDescent="0.2">
      <c r="A37" s="445" t="s">
        <v>133</v>
      </c>
      <c r="B37" s="1377" t="s">
        <v>251</v>
      </c>
      <c r="C37" s="1377"/>
      <c r="D37" s="1377"/>
      <c r="E37" s="1377"/>
      <c r="F37" s="1377"/>
      <c r="G37" s="1377"/>
      <c r="H37" s="1377"/>
      <c r="I37" s="1377"/>
      <c r="J37" s="1377"/>
      <c r="K37" s="1377"/>
      <c r="L37" s="1377"/>
      <c r="M37" s="1377"/>
      <c r="N37" s="454">
        <f>'Planilha de Custos 20% Insalubr'!I79</f>
        <v>2.5000000000000001E-2</v>
      </c>
      <c r="O37" s="455">
        <f t="shared" ref="O37:O43" si="0">ROUND(($O$24+$O$31)*N37,2)</f>
        <v>0</v>
      </c>
      <c r="P37" s="19"/>
    </row>
    <row r="38" spans="1:16" s="17" customFormat="1" ht="13.7" customHeight="1" x14ac:dyDescent="0.2">
      <c r="A38" s="445" t="s">
        <v>131</v>
      </c>
      <c r="B38" s="1377" t="s">
        <v>670</v>
      </c>
      <c r="C38" s="1377"/>
      <c r="D38" s="1377"/>
      <c r="E38" s="1377"/>
      <c r="F38" s="1377"/>
      <c r="G38" s="1377"/>
      <c r="H38" s="1377"/>
      <c r="I38" s="456" t="s">
        <v>248</v>
      </c>
      <c r="J38" s="457">
        <f>'Planilha de Custos 20% Insalubr'!F80</f>
        <v>0</v>
      </c>
      <c r="K38" s="456" t="s">
        <v>247</v>
      </c>
      <c r="L38" s="458">
        <f>'Planilha de Custos 20% Insalubr'!H80</f>
        <v>0</v>
      </c>
      <c r="M38" s="459"/>
      <c r="N38" s="851">
        <f>'Planilha de Custos 20% Insalubr'!I80</f>
        <v>0</v>
      </c>
      <c r="O38" s="455">
        <f t="shared" si="0"/>
        <v>0</v>
      </c>
      <c r="P38" s="19"/>
    </row>
    <row r="39" spans="1:16" s="17" customFormat="1" ht="14.25" x14ac:dyDescent="0.2">
      <c r="A39" s="445" t="s">
        <v>129</v>
      </c>
      <c r="B39" s="1377" t="s">
        <v>244</v>
      </c>
      <c r="C39" s="1377"/>
      <c r="D39" s="1377"/>
      <c r="E39" s="1377"/>
      <c r="F39" s="1377"/>
      <c r="G39" s="1377"/>
      <c r="H39" s="1377"/>
      <c r="I39" s="1377"/>
      <c r="J39" s="1377"/>
      <c r="K39" s="1377"/>
      <c r="L39" s="1377"/>
      <c r="M39" s="1377"/>
      <c r="N39" s="454">
        <f>'Planilha de Custos 20% Insalubr'!I81</f>
        <v>1.4999999999999999E-2</v>
      </c>
      <c r="O39" s="455">
        <f t="shared" si="0"/>
        <v>0</v>
      </c>
      <c r="P39" s="19"/>
    </row>
    <row r="40" spans="1:16" s="17" customFormat="1" ht="14.25" x14ac:dyDescent="0.2">
      <c r="A40" s="445" t="s">
        <v>127</v>
      </c>
      <c r="B40" s="1377" t="s">
        <v>241</v>
      </c>
      <c r="C40" s="1377"/>
      <c r="D40" s="1377"/>
      <c r="E40" s="1377"/>
      <c r="F40" s="1377"/>
      <c r="G40" s="1377"/>
      <c r="H40" s="1377"/>
      <c r="I40" s="1377"/>
      <c r="J40" s="1377"/>
      <c r="K40" s="1377"/>
      <c r="L40" s="1377"/>
      <c r="M40" s="1377"/>
      <c r="N40" s="454">
        <f>'Planilha de Custos 20% Insalubr'!I82</f>
        <v>0.01</v>
      </c>
      <c r="O40" s="455">
        <f t="shared" si="0"/>
        <v>0</v>
      </c>
      <c r="P40" s="19"/>
    </row>
    <row r="41" spans="1:16" s="17" customFormat="1" ht="14.25" x14ac:dyDescent="0.2">
      <c r="A41" s="445" t="s">
        <v>124</v>
      </c>
      <c r="B41" s="1377" t="s">
        <v>238</v>
      </c>
      <c r="C41" s="1377"/>
      <c r="D41" s="1377"/>
      <c r="E41" s="1377"/>
      <c r="F41" s="1377"/>
      <c r="G41" s="1377"/>
      <c r="H41" s="1377"/>
      <c r="I41" s="1377"/>
      <c r="J41" s="1377"/>
      <c r="K41" s="1377"/>
      <c r="L41" s="1377"/>
      <c r="M41" s="1377"/>
      <c r="N41" s="454">
        <f>'Planilha de Custos 20% Insalubr'!I83</f>
        <v>6.0000000000000001E-3</v>
      </c>
      <c r="O41" s="455">
        <f t="shared" si="0"/>
        <v>0</v>
      </c>
      <c r="P41" s="19"/>
    </row>
    <row r="42" spans="1:16" s="17" customFormat="1" ht="14.25" x14ac:dyDescent="0.2">
      <c r="A42" s="445" t="s">
        <v>235</v>
      </c>
      <c r="B42" s="1377" t="s">
        <v>234</v>
      </c>
      <c r="C42" s="1377"/>
      <c r="D42" s="1377"/>
      <c r="E42" s="1377"/>
      <c r="F42" s="1377"/>
      <c r="G42" s="1377"/>
      <c r="H42" s="1377"/>
      <c r="I42" s="1377"/>
      <c r="J42" s="1377"/>
      <c r="K42" s="1377"/>
      <c r="L42" s="1377"/>
      <c r="M42" s="1377"/>
      <c r="N42" s="454">
        <f>'Planilha de Custos 20% Insalubr'!I84</f>
        <v>2E-3</v>
      </c>
      <c r="O42" s="455">
        <f t="shared" si="0"/>
        <v>0</v>
      </c>
      <c r="P42" s="19"/>
    </row>
    <row r="43" spans="1:16" s="17" customFormat="1" ht="14.25" x14ac:dyDescent="0.2">
      <c r="A43" s="445" t="s">
        <v>231</v>
      </c>
      <c r="B43" s="1377" t="s">
        <v>230</v>
      </c>
      <c r="C43" s="1377"/>
      <c r="D43" s="1377"/>
      <c r="E43" s="1377"/>
      <c r="F43" s="1377"/>
      <c r="G43" s="1377"/>
      <c r="H43" s="1377"/>
      <c r="I43" s="1377"/>
      <c r="J43" s="1377"/>
      <c r="K43" s="1377"/>
      <c r="L43" s="1377"/>
      <c r="M43" s="1377"/>
      <c r="N43" s="454">
        <f>'Planilha de Custos 20% Insalubr'!I85</f>
        <v>0.08</v>
      </c>
      <c r="O43" s="455">
        <f t="shared" si="0"/>
        <v>0</v>
      </c>
      <c r="P43" s="19"/>
    </row>
    <row r="44" spans="1:16" s="16" customFormat="1" ht="12.75" x14ac:dyDescent="0.2">
      <c r="A44" s="1382" t="s">
        <v>4</v>
      </c>
      <c r="B44" s="1382"/>
      <c r="C44" s="1382"/>
      <c r="D44" s="1382"/>
      <c r="E44" s="1382"/>
      <c r="F44" s="1382"/>
      <c r="G44" s="1382"/>
      <c r="H44" s="1382"/>
      <c r="I44" s="1382"/>
      <c r="J44" s="1382"/>
      <c r="K44" s="1382"/>
      <c r="L44" s="1382"/>
      <c r="M44" s="1382"/>
      <c r="N44" s="460">
        <f>SUM(N36:N43)</f>
        <v>0.33800000000000002</v>
      </c>
      <c r="O44" s="461">
        <f>SUM(O36:O43)</f>
        <v>0</v>
      </c>
    </row>
    <row r="45" spans="1:16" s="19" customFormat="1" ht="42" customHeight="1" x14ac:dyDescent="0.2">
      <c r="A45" s="1383" t="s">
        <v>227</v>
      </c>
      <c r="B45" s="1383"/>
      <c r="C45" s="1383"/>
      <c r="D45" s="1383"/>
      <c r="E45" s="1383"/>
      <c r="F45" s="1383"/>
      <c r="G45" s="1383"/>
      <c r="H45" s="1383"/>
      <c r="I45" s="1383"/>
      <c r="J45" s="1383"/>
      <c r="K45" s="1383"/>
      <c r="L45" s="1383"/>
      <c r="M45" s="1383"/>
      <c r="N45" s="1383"/>
      <c r="O45" s="1383"/>
    </row>
    <row r="46" spans="1:16" s="17" customFormat="1" ht="12.75" customHeight="1" x14ac:dyDescent="0.2">
      <c r="A46" s="1335" t="s">
        <v>226</v>
      </c>
      <c r="B46" s="1336"/>
      <c r="C46" s="1336"/>
      <c r="D46" s="1336"/>
      <c r="E46" s="1336"/>
      <c r="F46" s="1336"/>
      <c r="G46" s="1336"/>
      <c r="H46" s="1336"/>
      <c r="I46" s="1336"/>
      <c r="J46" s="1336"/>
      <c r="K46" s="1336"/>
      <c r="L46" s="1336"/>
      <c r="M46" s="1336"/>
      <c r="N46" s="1336"/>
      <c r="O46" s="1337"/>
    </row>
    <row r="47" spans="1:16" s="17" customFormat="1" ht="12.75" customHeight="1" x14ac:dyDescent="0.2">
      <c r="A47" s="462" t="s">
        <v>203</v>
      </c>
      <c r="B47" s="1338" t="s">
        <v>202</v>
      </c>
      <c r="C47" s="1339"/>
      <c r="D47" s="1339"/>
      <c r="E47" s="1339"/>
      <c r="F47" s="1339"/>
      <c r="G47" s="1339"/>
      <c r="H47" s="1339"/>
      <c r="I47" s="1339"/>
      <c r="J47" s="1339"/>
      <c r="K47" s="1339"/>
      <c r="L47" s="1339"/>
      <c r="M47" s="1339"/>
      <c r="N47" s="1340"/>
      <c r="O47" s="446" t="s">
        <v>136</v>
      </c>
    </row>
    <row r="48" spans="1:16" s="17" customFormat="1" ht="12.75" customHeight="1" x14ac:dyDescent="0.2">
      <c r="A48" s="445" t="s">
        <v>135</v>
      </c>
      <c r="B48" s="1377" t="s">
        <v>225</v>
      </c>
      <c r="C48" s="1377"/>
      <c r="D48" s="1377"/>
      <c r="E48" s="1377"/>
      <c r="F48" s="1377"/>
      <c r="G48" s="1377"/>
      <c r="H48" s="1377"/>
      <c r="I48" s="1377"/>
      <c r="J48" s="1377"/>
      <c r="K48" s="1377"/>
      <c r="L48" s="1377"/>
      <c r="M48" s="1377"/>
      <c r="N48" s="1377"/>
      <c r="O48" s="455">
        <f>'Benefícios Mensais Almoxarifes'!L8</f>
        <v>0</v>
      </c>
    </row>
    <row r="49" spans="1:15" s="17" customFormat="1" ht="12.75" customHeight="1" x14ac:dyDescent="0.2">
      <c r="A49" s="445" t="s">
        <v>133</v>
      </c>
      <c r="B49" s="1377" t="s">
        <v>220</v>
      </c>
      <c r="C49" s="1377"/>
      <c r="D49" s="1377"/>
      <c r="E49" s="1377"/>
      <c r="F49" s="1377"/>
      <c r="G49" s="1377"/>
      <c r="H49" s="1377"/>
      <c r="I49" s="1377"/>
      <c r="J49" s="1377"/>
      <c r="K49" s="1377"/>
      <c r="L49" s="1377"/>
      <c r="M49" s="1377"/>
      <c r="N49" s="1377"/>
      <c r="O49" s="455">
        <f>'Benefícios Mensais Almoxarifes'!R8</f>
        <v>0</v>
      </c>
    </row>
    <row r="50" spans="1:15" s="17" customFormat="1" ht="12.75" customHeight="1" x14ac:dyDescent="0.2">
      <c r="A50" s="445" t="s">
        <v>131</v>
      </c>
      <c r="B50" s="1377" t="s">
        <v>671</v>
      </c>
      <c r="C50" s="1377"/>
      <c r="D50" s="1377"/>
      <c r="E50" s="1377"/>
      <c r="F50" s="1377"/>
      <c r="G50" s="1377"/>
      <c r="H50" s="1377"/>
      <c r="I50" s="1377"/>
      <c r="J50" s="1377"/>
      <c r="K50" s="1377"/>
      <c r="L50" s="1377"/>
      <c r="M50" s="1377"/>
      <c r="N50" s="1377"/>
      <c r="O50" s="455">
        <f>'Benefícios Mensais Almoxarifes'!X8</f>
        <v>0</v>
      </c>
    </row>
    <row r="51" spans="1:15" s="17" customFormat="1" ht="12" x14ac:dyDescent="0.2">
      <c r="A51" s="445" t="s">
        <v>129</v>
      </c>
      <c r="B51" s="1378" t="s">
        <v>672</v>
      </c>
      <c r="C51" s="1378"/>
      <c r="D51" s="1378"/>
      <c r="E51" s="1378"/>
      <c r="F51" s="1378"/>
      <c r="G51" s="1378"/>
      <c r="H51" s="1378"/>
      <c r="I51" s="1378"/>
      <c r="J51" s="1378"/>
      <c r="K51" s="1378"/>
      <c r="L51" s="1378"/>
      <c r="M51" s="1378"/>
      <c r="N51" s="1378"/>
      <c r="O51" s="463">
        <f>'Benefícios Mensais Almoxarifes'!AD7</f>
        <v>0</v>
      </c>
    </row>
    <row r="52" spans="1:15" s="17" customFormat="1" ht="12.75" customHeight="1" x14ac:dyDescent="0.2">
      <c r="A52" s="445" t="s">
        <v>127</v>
      </c>
      <c r="B52" s="1379" t="s">
        <v>673</v>
      </c>
      <c r="C52" s="1380"/>
      <c r="D52" s="1380"/>
      <c r="E52" s="1380"/>
      <c r="F52" s="1380"/>
      <c r="G52" s="1380"/>
      <c r="H52" s="1380"/>
      <c r="I52" s="1380"/>
      <c r="J52" s="1380"/>
      <c r="K52" s="1380"/>
      <c r="L52" s="1380"/>
      <c r="M52" s="1380"/>
      <c r="N52" s="1381"/>
      <c r="O52" s="463">
        <f>'Benefícios Mensais Almoxarifes'!AJ7</f>
        <v>0</v>
      </c>
    </row>
    <row r="53" spans="1:15" s="17" customFormat="1" ht="12.75" customHeight="1" x14ac:dyDescent="0.2">
      <c r="A53" s="445" t="s">
        <v>124</v>
      </c>
      <c r="B53" s="1302" t="s">
        <v>674</v>
      </c>
      <c r="C53" s="1303"/>
      <c r="D53" s="1303"/>
      <c r="E53" s="1303"/>
      <c r="F53" s="1303"/>
      <c r="G53" s="1303"/>
      <c r="H53" s="1303"/>
      <c r="I53" s="1303"/>
      <c r="J53" s="1303"/>
      <c r="K53" s="1303"/>
      <c r="L53" s="1303"/>
      <c r="M53" s="1303"/>
      <c r="N53" s="1304"/>
      <c r="O53" s="463">
        <v>0</v>
      </c>
    </row>
    <row r="54" spans="1:15" s="17" customFormat="1" ht="12.75" customHeight="1" x14ac:dyDescent="0.2">
      <c r="A54" s="445" t="s">
        <v>235</v>
      </c>
      <c r="B54" s="1377" t="s">
        <v>211</v>
      </c>
      <c r="C54" s="1377"/>
      <c r="D54" s="1377"/>
      <c r="E54" s="1377"/>
      <c r="F54" s="1377"/>
      <c r="G54" s="1377"/>
      <c r="H54" s="1377"/>
      <c r="I54" s="1377"/>
      <c r="J54" s="1377"/>
      <c r="K54" s="1377"/>
      <c r="L54" s="1377"/>
      <c r="M54" s="1377"/>
      <c r="N54" s="1377"/>
      <c r="O54" s="464">
        <v>0</v>
      </c>
    </row>
    <row r="55" spans="1:15" s="17" customFormat="1" ht="12.75" customHeight="1" x14ac:dyDescent="0.2">
      <c r="A55" s="1311" t="s">
        <v>160</v>
      </c>
      <c r="B55" s="1312"/>
      <c r="C55" s="1312"/>
      <c r="D55" s="1312"/>
      <c r="E55" s="1312"/>
      <c r="F55" s="1312"/>
      <c r="G55" s="1312"/>
      <c r="H55" s="1312"/>
      <c r="I55" s="1312"/>
      <c r="J55" s="1312"/>
      <c r="K55" s="1312"/>
      <c r="L55" s="1312"/>
      <c r="M55" s="1312"/>
      <c r="N55" s="1313"/>
      <c r="O55" s="465">
        <f>SUM(O48:O54)</f>
        <v>0</v>
      </c>
    </row>
    <row r="56" spans="1:15" s="17" customFormat="1" ht="37.35" customHeight="1" x14ac:dyDescent="0.2">
      <c r="A56" s="1280" t="s">
        <v>210</v>
      </c>
      <c r="B56" s="1281"/>
      <c r="C56" s="1281"/>
      <c r="D56" s="1281"/>
      <c r="E56" s="1281"/>
      <c r="F56" s="1281"/>
      <c r="G56" s="1281"/>
      <c r="H56" s="1281"/>
      <c r="I56" s="1281"/>
      <c r="J56" s="1281"/>
      <c r="K56" s="1281"/>
      <c r="L56" s="1281"/>
      <c r="M56" s="1281"/>
      <c r="N56" s="1281"/>
      <c r="O56" s="1282"/>
    </row>
    <row r="57" spans="1:15" s="17" customFormat="1" ht="13.7" customHeight="1" x14ac:dyDescent="0.2">
      <c r="A57" s="1314"/>
      <c r="B57" s="1315"/>
      <c r="C57" s="1315"/>
      <c r="D57" s="1315"/>
      <c r="E57" s="1315"/>
      <c r="F57" s="1315"/>
      <c r="G57" s="1315"/>
      <c r="H57" s="1315"/>
      <c r="I57" s="1315"/>
      <c r="J57" s="1315"/>
      <c r="K57" s="1315"/>
      <c r="L57" s="1315"/>
      <c r="M57" s="1315"/>
      <c r="N57" s="1315"/>
      <c r="O57" s="1316"/>
    </row>
    <row r="58" spans="1:15" s="17" customFormat="1" ht="16.149999999999999" customHeight="1" x14ac:dyDescent="0.2">
      <c r="A58" s="1329" t="s">
        <v>209</v>
      </c>
      <c r="B58" s="1330"/>
      <c r="C58" s="1330"/>
      <c r="D58" s="1330"/>
      <c r="E58" s="1330"/>
      <c r="F58" s="1330"/>
      <c r="G58" s="1330"/>
      <c r="H58" s="1330"/>
      <c r="I58" s="1330"/>
      <c r="J58" s="1330"/>
      <c r="K58" s="1330"/>
      <c r="L58" s="1330"/>
      <c r="M58" s="1330"/>
      <c r="N58" s="1330"/>
      <c r="O58" s="1331"/>
    </row>
    <row r="59" spans="1:15" s="17" customFormat="1" ht="16.149999999999999" customHeight="1" x14ac:dyDescent="0.2">
      <c r="A59" s="466">
        <v>2</v>
      </c>
      <c r="B59" s="1320" t="s">
        <v>208</v>
      </c>
      <c r="C59" s="1321"/>
      <c r="D59" s="1321"/>
      <c r="E59" s="1321"/>
      <c r="F59" s="1321"/>
      <c r="G59" s="1321"/>
      <c r="H59" s="1321"/>
      <c r="I59" s="1321"/>
      <c r="J59" s="1321"/>
      <c r="K59" s="1321"/>
      <c r="L59" s="1321"/>
      <c r="M59" s="1321"/>
      <c r="N59" s="1322"/>
      <c r="O59" s="467" t="s">
        <v>136</v>
      </c>
    </row>
    <row r="60" spans="1:15" s="17" customFormat="1" ht="14.65" customHeight="1" x14ac:dyDescent="0.2">
      <c r="A60" s="468" t="s">
        <v>207</v>
      </c>
      <c r="B60" s="1302" t="s">
        <v>675</v>
      </c>
      <c r="C60" s="1303"/>
      <c r="D60" s="1303"/>
      <c r="E60" s="1303"/>
      <c r="F60" s="1303"/>
      <c r="G60" s="1303"/>
      <c r="H60" s="1303"/>
      <c r="I60" s="1303"/>
      <c r="J60" s="1303"/>
      <c r="K60" s="1303"/>
      <c r="L60" s="1303"/>
      <c r="M60" s="1303"/>
      <c r="N60" s="1304"/>
      <c r="O60" s="463">
        <f>O31</f>
        <v>0</v>
      </c>
    </row>
    <row r="61" spans="1:15" s="17" customFormat="1" ht="14.65" customHeight="1" x14ac:dyDescent="0.2">
      <c r="A61" s="468" t="s">
        <v>205</v>
      </c>
      <c r="B61" s="1302" t="s">
        <v>204</v>
      </c>
      <c r="C61" s="1303"/>
      <c r="D61" s="1303"/>
      <c r="E61" s="1303"/>
      <c r="F61" s="1303"/>
      <c r="G61" s="1303"/>
      <c r="H61" s="1303"/>
      <c r="I61" s="1303"/>
      <c r="J61" s="1303"/>
      <c r="K61" s="1303"/>
      <c r="L61" s="1303"/>
      <c r="M61" s="1303"/>
      <c r="N61" s="1304"/>
      <c r="O61" s="463">
        <f>O44</f>
        <v>0</v>
      </c>
    </row>
    <row r="62" spans="1:15" s="17" customFormat="1" ht="14.65" customHeight="1" x14ac:dyDescent="0.2">
      <c r="A62" s="468" t="s">
        <v>203</v>
      </c>
      <c r="B62" s="1302" t="s">
        <v>202</v>
      </c>
      <c r="C62" s="1303"/>
      <c r="D62" s="1303"/>
      <c r="E62" s="1303"/>
      <c r="F62" s="1303"/>
      <c r="G62" s="1303"/>
      <c r="H62" s="1303"/>
      <c r="I62" s="1303"/>
      <c r="J62" s="1303"/>
      <c r="K62" s="1303"/>
      <c r="L62" s="1303"/>
      <c r="M62" s="1303"/>
      <c r="N62" s="1304"/>
      <c r="O62" s="463">
        <f>O55</f>
        <v>0</v>
      </c>
    </row>
    <row r="63" spans="1:15" s="17" customFormat="1" ht="14.65" customHeight="1" x14ac:dyDescent="0.2">
      <c r="A63" s="1311" t="s">
        <v>4</v>
      </c>
      <c r="B63" s="1312"/>
      <c r="C63" s="1312"/>
      <c r="D63" s="1312"/>
      <c r="E63" s="1312"/>
      <c r="F63" s="1312"/>
      <c r="G63" s="1312"/>
      <c r="H63" s="1312"/>
      <c r="I63" s="1312"/>
      <c r="J63" s="1312"/>
      <c r="K63" s="1312"/>
      <c r="L63" s="1312"/>
      <c r="M63" s="1312"/>
      <c r="N63" s="1313"/>
      <c r="O63" s="469">
        <f>SUM(O60+O61+O62)</f>
        <v>0</v>
      </c>
    </row>
    <row r="64" spans="1:15" s="470" customFormat="1" ht="12.75" customHeight="1" x14ac:dyDescent="0.2">
      <c r="A64" s="1277"/>
      <c r="B64" s="1278"/>
      <c r="C64" s="1278"/>
      <c r="D64" s="1278"/>
      <c r="E64" s="1278"/>
      <c r="F64" s="1278"/>
      <c r="G64" s="1278"/>
      <c r="H64" s="1278"/>
      <c r="I64" s="1278"/>
      <c r="J64" s="1278"/>
      <c r="K64" s="1278"/>
      <c r="L64" s="1278"/>
      <c r="M64" s="1278"/>
      <c r="N64" s="1278"/>
      <c r="O64" s="1279"/>
    </row>
    <row r="65" spans="1:29" s="17" customFormat="1" ht="16.149999999999999" customHeight="1" x14ac:dyDescent="0.2">
      <c r="A65" s="1317" t="s">
        <v>201</v>
      </c>
      <c r="B65" s="1318"/>
      <c r="C65" s="1318"/>
      <c r="D65" s="1318"/>
      <c r="E65" s="1318"/>
      <c r="F65" s="1318"/>
      <c r="G65" s="1318"/>
      <c r="H65" s="1318"/>
      <c r="I65" s="1318"/>
      <c r="J65" s="1318"/>
      <c r="K65" s="1318"/>
      <c r="L65" s="1318"/>
      <c r="M65" s="1318"/>
      <c r="N65" s="1318"/>
      <c r="O65" s="1319"/>
      <c r="P65" s="470"/>
    </row>
    <row r="66" spans="1:29" s="470" customFormat="1" ht="16.149999999999999" customHeight="1" x14ac:dyDescent="0.2">
      <c r="A66" s="471">
        <v>3</v>
      </c>
      <c r="B66" s="1374" t="s">
        <v>200</v>
      </c>
      <c r="C66" s="1375"/>
      <c r="D66" s="1375"/>
      <c r="E66" s="1375"/>
      <c r="F66" s="1375"/>
      <c r="G66" s="1375"/>
      <c r="H66" s="1375"/>
      <c r="I66" s="1375"/>
      <c r="J66" s="1375"/>
      <c r="K66" s="1375"/>
      <c r="L66" s="1375"/>
      <c r="M66" s="1376"/>
      <c r="N66" s="472" t="s">
        <v>156</v>
      </c>
      <c r="O66" s="472" t="s">
        <v>199</v>
      </c>
    </row>
    <row r="67" spans="1:29" s="17" customFormat="1" ht="12.75" customHeight="1" x14ac:dyDescent="0.2">
      <c r="A67" s="445" t="s">
        <v>135</v>
      </c>
      <c r="B67" s="1302" t="s">
        <v>676</v>
      </c>
      <c r="C67" s="1303"/>
      <c r="D67" s="1303"/>
      <c r="E67" s="1303"/>
      <c r="F67" s="1303"/>
      <c r="G67" s="1303"/>
      <c r="H67" s="1303"/>
      <c r="I67" s="1303"/>
      <c r="J67" s="1303"/>
      <c r="K67" s="1303"/>
      <c r="L67" s="1303"/>
      <c r="M67" s="1304"/>
      <c r="N67" s="477">
        <v>4.6249999999999998E-3</v>
      </c>
      <c r="O67" s="812">
        <f>ROUND((($O$24/12)+($O$29/12)+($O$24/12/12)+($O$30/12))*(30/30)*0.05,2)</f>
        <v>0</v>
      </c>
      <c r="P67" s="1286" t="s">
        <v>677</v>
      </c>
      <c r="Q67" s="1287"/>
      <c r="R67" s="1287"/>
      <c r="S67" s="1287"/>
      <c r="T67" s="1287"/>
      <c r="U67" s="1287"/>
      <c r="V67" s="1287"/>
      <c r="W67" s="1287"/>
      <c r="X67" s="1287"/>
      <c r="Y67" s="1287"/>
      <c r="Z67" s="1287"/>
      <c r="AA67" s="1287"/>
      <c r="AB67" s="1287"/>
      <c r="AC67" s="1288"/>
    </row>
    <row r="68" spans="1:29" s="17" customFormat="1" ht="14.65" customHeight="1" x14ac:dyDescent="0.2">
      <c r="A68" s="445" t="s">
        <v>133</v>
      </c>
      <c r="B68" s="1302" t="s">
        <v>197</v>
      </c>
      <c r="C68" s="1303"/>
      <c r="D68" s="1303"/>
      <c r="E68" s="1303"/>
      <c r="F68" s="1303"/>
      <c r="G68" s="1303"/>
      <c r="H68" s="1303"/>
      <c r="I68" s="1303"/>
      <c r="J68" s="1303"/>
      <c r="K68" s="1303"/>
      <c r="L68" s="1303"/>
      <c r="M68" s="1304"/>
      <c r="N68" s="477">
        <v>3.68E-4</v>
      </c>
      <c r="O68" s="478">
        <f>ROUND($O$67*N43,2)</f>
        <v>0</v>
      </c>
      <c r="P68" s="1286" t="s">
        <v>678</v>
      </c>
      <c r="Q68" s="1287"/>
      <c r="R68" s="1287"/>
      <c r="S68" s="1287"/>
      <c r="T68" s="1287"/>
      <c r="U68" s="1287"/>
      <c r="V68" s="1287"/>
      <c r="W68" s="1287"/>
      <c r="X68" s="1287"/>
      <c r="Y68" s="1287"/>
      <c r="Z68" s="1287"/>
      <c r="AA68" s="1287"/>
      <c r="AB68" s="1287"/>
      <c r="AC68" s="1288"/>
    </row>
    <row r="69" spans="1:29" s="17" customFormat="1" ht="14.65" customHeight="1" x14ac:dyDescent="0.2">
      <c r="A69" s="445" t="s">
        <v>131</v>
      </c>
      <c r="B69" s="1302" t="s">
        <v>679</v>
      </c>
      <c r="C69" s="1303"/>
      <c r="D69" s="1303"/>
      <c r="E69" s="1303"/>
      <c r="F69" s="1303"/>
      <c r="G69" s="1303"/>
      <c r="H69" s="1303"/>
      <c r="I69" s="1303"/>
      <c r="J69" s="1303"/>
      <c r="K69" s="1303"/>
      <c r="L69" s="1303"/>
      <c r="M69" s="1304"/>
      <c r="N69" s="477">
        <v>0.02</v>
      </c>
      <c r="O69" s="478">
        <f>ROUND(0.08*0.4*($O$24+$O$29+$O$30+O82)*0.05,2)</f>
        <v>0</v>
      </c>
      <c r="P69" s="1372" t="s">
        <v>190</v>
      </c>
      <c r="Q69" s="1373"/>
      <c r="R69" s="1373"/>
      <c r="S69" s="1373"/>
      <c r="T69" s="1373"/>
      <c r="U69" s="1373"/>
      <c r="V69" s="1373"/>
      <c r="W69" s="1373"/>
      <c r="X69" s="1373"/>
      <c r="Y69" s="1373"/>
      <c r="Z69" s="1373"/>
      <c r="AA69" s="1373"/>
      <c r="AB69" s="1373"/>
      <c r="AC69" s="1373"/>
    </row>
    <row r="70" spans="1:29" s="17" customFormat="1" ht="12.2" customHeight="1" x14ac:dyDescent="0.2">
      <c r="A70" s="445" t="s">
        <v>129</v>
      </c>
      <c r="B70" s="1302" t="s">
        <v>680</v>
      </c>
      <c r="C70" s="1303"/>
      <c r="D70" s="1303"/>
      <c r="E70" s="1303"/>
      <c r="F70" s="1303"/>
      <c r="G70" s="1303"/>
      <c r="H70" s="1303"/>
      <c r="I70" s="1303"/>
      <c r="J70" s="1303"/>
      <c r="K70" s="1303"/>
      <c r="L70" s="1303"/>
      <c r="M70" s="1304"/>
      <c r="N70" s="477">
        <v>1.9444444444444445E-2</v>
      </c>
      <c r="O70" s="812">
        <f>ROUND(((($O$24/30)*7)/$O$9)*1,2)</f>
        <v>0</v>
      </c>
      <c r="P70" s="1286" t="s">
        <v>681</v>
      </c>
      <c r="Q70" s="1287"/>
      <c r="R70" s="1287"/>
      <c r="S70" s="1287"/>
      <c r="T70" s="1287"/>
      <c r="U70" s="1287"/>
      <c r="V70" s="1287"/>
      <c r="W70" s="1287"/>
      <c r="X70" s="1287"/>
      <c r="Y70" s="1287"/>
      <c r="Z70" s="1287"/>
      <c r="AA70" s="1287"/>
      <c r="AB70" s="1287"/>
      <c r="AC70" s="1288"/>
    </row>
    <row r="71" spans="1:29" s="17" customFormat="1" ht="12.2" customHeight="1" x14ac:dyDescent="0.2">
      <c r="A71" s="476" t="s">
        <v>127</v>
      </c>
      <c r="B71" s="1361" t="s">
        <v>682</v>
      </c>
      <c r="C71" s="1362"/>
      <c r="D71" s="1362"/>
      <c r="E71" s="1362"/>
      <c r="F71" s="1362"/>
      <c r="G71" s="1362"/>
      <c r="H71" s="1362"/>
      <c r="I71" s="1362"/>
      <c r="J71" s="1362"/>
      <c r="K71" s="1362"/>
      <c r="L71" s="1362"/>
      <c r="M71" s="1363"/>
      <c r="N71" s="477">
        <v>6.9533333333333339E-3</v>
      </c>
      <c r="O71" s="478">
        <f>ROUND($O$70*$N$44,2)</f>
        <v>0</v>
      </c>
      <c r="P71" s="1286" t="s">
        <v>683</v>
      </c>
      <c r="Q71" s="1287"/>
      <c r="R71" s="1287"/>
      <c r="S71" s="1287"/>
      <c r="T71" s="1287"/>
      <c r="U71" s="1287"/>
      <c r="V71" s="1287"/>
      <c r="W71" s="1287"/>
      <c r="X71" s="1287"/>
      <c r="Y71" s="1287"/>
      <c r="Z71" s="1287"/>
      <c r="AA71" s="1287"/>
      <c r="AB71" s="1287"/>
      <c r="AC71" s="1288"/>
    </row>
    <row r="72" spans="1:29" s="17" customFormat="1" ht="12.2" customHeight="1" x14ac:dyDescent="0.2">
      <c r="A72" s="476" t="s">
        <v>124</v>
      </c>
      <c r="B72" s="1361" t="s">
        <v>684</v>
      </c>
      <c r="C72" s="1362"/>
      <c r="D72" s="1362"/>
      <c r="E72" s="1362"/>
      <c r="F72" s="1362"/>
      <c r="G72" s="1362"/>
      <c r="H72" s="1362"/>
      <c r="I72" s="1362"/>
      <c r="J72" s="1362"/>
      <c r="K72" s="1362"/>
      <c r="L72" s="1362"/>
      <c r="M72" s="1363"/>
      <c r="N72" s="477">
        <v>0.02</v>
      </c>
      <c r="O72" s="478">
        <f>ROUND($O$24*N72,2)</f>
        <v>0</v>
      </c>
      <c r="P72" s="1370" t="s">
        <v>190</v>
      </c>
      <c r="Q72" s="1371"/>
      <c r="R72" s="1371"/>
      <c r="S72" s="1371"/>
      <c r="T72" s="1371"/>
      <c r="U72" s="1371"/>
      <c r="V72" s="1371"/>
      <c r="W72" s="1371"/>
      <c r="X72" s="1371"/>
      <c r="Y72" s="1371"/>
      <c r="Z72" s="1371"/>
      <c r="AA72" s="1371"/>
      <c r="AB72" s="1371"/>
      <c r="AC72" s="1371"/>
    </row>
    <row r="73" spans="1:29" s="17" customFormat="1" ht="12.75" customHeight="1" x14ac:dyDescent="0.2">
      <c r="A73" s="1344" t="s">
        <v>4</v>
      </c>
      <c r="B73" s="1345"/>
      <c r="C73" s="1345"/>
      <c r="D73" s="1345"/>
      <c r="E73" s="1345"/>
      <c r="F73" s="1345"/>
      <c r="G73" s="1345"/>
      <c r="H73" s="1345"/>
      <c r="I73" s="1345"/>
      <c r="J73" s="1345"/>
      <c r="K73" s="1345"/>
      <c r="L73" s="1345"/>
      <c r="M73" s="1345"/>
      <c r="N73" s="1346"/>
      <c r="O73" s="465">
        <f>SUM(O67:O72)</f>
        <v>0</v>
      </c>
    </row>
    <row r="74" spans="1:29" s="470" customFormat="1" ht="18.75" customHeight="1" x14ac:dyDescent="0.2">
      <c r="A74" s="1364"/>
      <c r="B74" s="1365"/>
      <c r="C74" s="1365"/>
      <c r="D74" s="1365"/>
      <c r="E74" s="1365"/>
      <c r="F74" s="1365"/>
      <c r="G74" s="1365"/>
      <c r="H74" s="1365"/>
      <c r="I74" s="1365"/>
      <c r="J74" s="1365"/>
      <c r="K74" s="1365"/>
      <c r="L74" s="1365"/>
      <c r="M74" s="1365"/>
      <c r="N74" s="1365"/>
      <c r="O74" s="1366"/>
    </row>
    <row r="75" spans="1:29" s="470" customFormat="1" ht="18" customHeight="1" x14ac:dyDescent="0.2">
      <c r="A75" s="1364"/>
      <c r="B75" s="1365"/>
      <c r="C75" s="1365"/>
      <c r="D75" s="1365"/>
      <c r="E75" s="1365"/>
      <c r="F75" s="1365"/>
      <c r="G75" s="1365"/>
      <c r="H75" s="1365"/>
      <c r="I75" s="1365"/>
      <c r="J75" s="1365"/>
      <c r="K75" s="1365"/>
      <c r="L75" s="1365"/>
      <c r="M75" s="1365"/>
      <c r="N75" s="1365"/>
      <c r="O75" s="1366"/>
    </row>
    <row r="76" spans="1:29" s="470" customFormat="1" ht="12.75" customHeight="1" x14ac:dyDescent="0.2">
      <c r="A76" s="1277"/>
      <c r="B76" s="1278"/>
      <c r="C76" s="1278"/>
      <c r="D76" s="1278"/>
      <c r="E76" s="1278"/>
      <c r="F76" s="1278"/>
      <c r="G76" s="1278"/>
      <c r="H76" s="1278"/>
      <c r="I76" s="1278"/>
      <c r="J76" s="1278"/>
      <c r="K76" s="1278"/>
      <c r="L76" s="1278"/>
      <c r="M76" s="1278"/>
      <c r="N76" s="1278"/>
      <c r="O76" s="1279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</row>
    <row r="77" spans="1:29" s="17" customFormat="1" ht="16.149999999999999" customHeight="1" x14ac:dyDescent="0.2">
      <c r="A77" s="1317" t="s">
        <v>685</v>
      </c>
      <c r="B77" s="1318"/>
      <c r="C77" s="1318"/>
      <c r="D77" s="1318"/>
      <c r="E77" s="1318"/>
      <c r="F77" s="1318"/>
      <c r="G77" s="1318"/>
      <c r="H77" s="1318"/>
      <c r="I77" s="1318"/>
      <c r="J77" s="1318"/>
      <c r="K77" s="1318"/>
      <c r="L77" s="1318"/>
      <c r="M77" s="1318"/>
      <c r="N77" s="1318"/>
      <c r="O77" s="1319"/>
    </row>
    <row r="78" spans="1:29" s="17" customFormat="1" ht="24" customHeight="1" x14ac:dyDescent="0.2">
      <c r="A78" s="1367" t="s">
        <v>188</v>
      </c>
      <c r="B78" s="1368"/>
      <c r="C78" s="1368"/>
      <c r="D78" s="1368"/>
      <c r="E78" s="1368"/>
      <c r="F78" s="1368"/>
      <c r="G78" s="1368"/>
      <c r="H78" s="1368"/>
      <c r="I78" s="1368"/>
      <c r="J78" s="1368"/>
      <c r="K78" s="1368"/>
      <c r="L78" s="1368"/>
      <c r="M78" s="1368"/>
      <c r="N78" s="1368"/>
      <c r="O78" s="1369"/>
      <c r="P78" s="470"/>
      <c r="Q78" s="470"/>
      <c r="R78" s="470"/>
      <c r="S78" s="470"/>
      <c r="T78" s="470"/>
      <c r="U78" s="470"/>
      <c r="V78" s="470"/>
      <c r="W78" s="470"/>
      <c r="X78" s="470"/>
      <c r="Y78" s="470"/>
      <c r="Z78" s="470"/>
      <c r="AA78" s="470"/>
      <c r="AB78" s="470"/>
      <c r="AC78" s="470"/>
    </row>
    <row r="79" spans="1:29" s="17" customFormat="1" ht="27" customHeight="1" x14ac:dyDescent="0.2">
      <c r="A79" s="1355" t="s">
        <v>686</v>
      </c>
      <c r="B79" s="1356"/>
      <c r="C79" s="1356"/>
      <c r="D79" s="1356"/>
      <c r="E79" s="1356"/>
      <c r="F79" s="1356"/>
      <c r="G79" s="1356"/>
      <c r="H79" s="1356"/>
      <c r="I79" s="1356"/>
      <c r="J79" s="1356"/>
      <c r="K79" s="1356"/>
      <c r="L79" s="1356"/>
      <c r="M79" s="1356"/>
      <c r="N79" s="1357"/>
      <c r="O79" s="479">
        <f>(O82+O24+O29+O30)</f>
        <v>0</v>
      </c>
    </row>
    <row r="80" spans="1:29" s="17" customFormat="1" ht="14.65" customHeight="1" x14ac:dyDescent="0.2">
      <c r="A80" s="1358"/>
      <c r="B80" s="1359"/>
      <c r="C80" s="1359"/>
      <c r="D80" s="1359"/>
      <c r="E80" s="1359"/>
      <c r="F80" s="1359"/>
      <c r="G80" s="1359"/>
      <c r="H80" s="1359"/>
      <c r="I80" s="1359"/>
      <c r="J80" s="1359"/>
      <c r="K80" s="1359"/>
      <c r="L80" s="1359"/>
      <c r="M80" s="1359"/>
      <c r="N80" s="1359"/>
      <c r="O80" s="1360"/>
    </row>
    <row r="81" spans="1:31" s="17" customFormat="1" ht="12.75" customHeight="1" x14ac:dyDescent="0.2">
      <c r="A81" s="480" t="s">
        <v>170</v>
      </c>
      <c r="B81" s="481" t="s">
        <v>169</v>
      </c>
      <c r="C81" s="482"/>
      <c r="D81" s="482"/>
      <c r="E81" s="482"/>
      <c r="F81" s="482"/>
      <c r="G81" s="482"/>
      <c r="H81" s="482"/>
      <c r="I81" s="482"/>
      <c r="J81" s="482"/>
      <c r="K81" s="482"/>
      <c r="L81" s="482"/>
      <c r="M81" s="482"/>
      <c r="N81" s="480" t="s">
        <v>156</v>
      </c>
      <c r="O81" s="466" t="s">
        <v>136</v>
      </c>
    </row>
    <row r="82" spans="1:31" s="17" customFormat="1" ht="12.2" customHeight="1" x14ac:dyDescent="0.2">
      <c r="A82" s="483" t="s">
        <v>135</v>
      </c>
      <c r="B82" s="1361" t="s">
        <v>186</v>
      </c>
      <c r="C82" s="1362"/>
      <c r="D82" s="1362"/>
      <c r="E82" s="1362"/>
      <c r="F82" s="1362"/>
      <c r="G82" s="1362"/>
      <c r="H82" s="1362"/>
      <c r="I82" s="1362"/>
      <c r="J82" s="1362"/>
      <c r="K82" s="1362"/>
      <c r="L82" s="1362"/>
      <c r="M82" s="1363"/>
      <c r="N82" s="484">
        <v>9.0749999999999997E-2</v>
      </c>
      <c r="O82" s="485">
        <f>ROUND((($O$24*N82)),2)</f>
        <v>0</v>
      </c>
    </row>
    <row r="83" spans="1:31" s="17" customFormat="1" ht="12.75" customHeight="1" x14ac:dyDescent="0.2">
      <c r="A83" s="483" t="s">
        <v>133</v>
      </c>
      <c r="B83" s="1347" t="s">
        <v>687</v>
      </c>
      <c r="C83" s="1348"/>
      <c r="D83" s="1348"/>
      <c r="E83" s="1348"/>
      <c r="F83" s="1348"/>
      <c r="G83" s="1348"/>
      <c r="H83" s="1348"/>
      <c r="I83" s="1348"/>
      <c r="J83" s="1348"/>
      <c r="K83" s="1348"/>
      <c r="L83" s="1348"/>
      <c r="M83" s="1349"/>
      <c r="N83" s="477">
        <f>(5.96/365)</f>
        <v>1.6328767123287673E-2</v>
      </c>
      <c r="O83" s="486">
        <f>ROUND((($O$24/30)*2.96)/12,2)</f>
        <v>0</v>
      </c>
      <c r="P83" s="1350" t="s">
        <v>688</v>
      </c>
      <c r="Q83" s="1351"/>
      <c r="R83" s="1351"/>
      <c r="S83" s="1351"/>
      <c r="T83" s="1351"/>
      <c r="U83" s="1351"/>
      <c r="V83" s="1351"/>
      <c r="W83" s="1351"/>
      <c r="X83" s="1351"/>
      <c r="Y83" s="1351"/>
      <c r="Z83" s="1351"/>
      <c r="AA83" s="1351"/>
      <c r="AB83" s="1351"/>
      <c r="AC83" s="1351"/>
      <c r="AD83" s="1351"/>
      <c r="AE83" s="487"/>
    </row>
    <row r="84" spans="1:31" s="17" customFormat="1" ht="12.75" customHeight="1" x14ac:dyDescent="0.2">
      <c r="A84" s="483" t="s">
        <v>131</v>
      </c>
      <c r="B84" s="1347" t="s">
        <v>689</v>
      </c>
      <c r="C84" s="1348"/>
      <c r="D84" s="1348"/>
      <c r="E84" s="1348"/>
      <c r="F84" s="1348"/>
      <c r="G84" s="1348"/>
      <c r="H84" s="1348"/>
      <c r="I84" s="1348"/>
      <c r="J84" s="1348"/>
      <c r="K84" s="1348"/>
      <c r="L84" s="1348"/>
      <c r="M84" s="1349"/>
      <c r="N84" s="477">
        <f>(5/30/12)*0.015</f>
        <v>2.0833333333333332E-4</v>
      </c>
      <c r="O84" s="488">
        <f>ROUND((($O$24/30)*5)/12*0.015,2)</f>
        <v>0</v>
      </c>
      <c r="P84" s="1350" t="s">
        <v>690</v>
      </c>
      <c r="Q84" s="1351"/>
      <c r="R84" s="1351"/>
      <c r="S84" s="1351"/>
      <c r="T84" s="1351"/>
      <c r="U84" s="1351"/>
      <c r="V84" s="1351"/>
      <c r="W84" s="1351"/>
      <c r="X84" s="1351"/>
      <c r="Y84" s="1351"/>
      <c r="Z84" s="1351"/>
      <c r="AA84" s="1351"/>
      <c r="AB84" s="1351"/>
      <c r="AC84" s="1351"/>
      <c r="AD84" s="1351"/>
      <c r="AE84" s="487"/>
    </row>
    <row r="85" spans="1:31" s="17" customFormat="1" ht="12.75" customHeight="1" x14ac:dyDescent="0.2">
      <c r="A85" s="483" t="s">
        <v>129</v>
      </c>
      <c r="B85" s="1347" t="s">
        <v>691</v>
      </c>
      <c r="C85" s="1348"/>
      <c r="D85" s="1348"/>
      <c r="E85" s="1348"/>
      <c r="F85" s="1348"/>
      <c r="G85" s="1348"/>
      <c r="H85" s="1348"/>
      <c r="I85" s="1348"/>
      <c r="J85" s="1348"/>
      <c r="K85" s="1348"/>
      <c r="L85" s="1348"/>
      <c r="M85" s="1349"/>
      <c r="N85" s="477">
        <f>(15/30/12)*0.08</f>
        <v>3.3333333333333331E-3</v>
      </c>
      <c r="O85" s="489">
        <f>ROUND(((($O$24/30)*15)/12)*0.0078,2)</f>
        <v>0</v>
      </c>
      <c r="P85" s="1350" t="s">
        <v>692</v>
      </c>
      <c r="Q85" s="1351"/>
      <c r="R85" s="1351"/>
      <c r="S85" s="1351"/>
      <c r="T85" s="1351"/>
      <c r="U85" s="1351"/>
      <c r="V85" s="1351"/>
      <c r="W85" s="1351"/>
      <c r="X85" s="1351"/>
      <c r="Y85" s="1351"/>
      <c r="Z85" s="1351"/>
      <c r="AA85" s="1351"/>
      <c r="AB85" s="1351"/>
      <c r="AC85" s="1351"/>
      <c r="AD85" s="1351"/>
      <c r="AE85" s="487"/>
    </row>
    <row r="86" spans="1:31" s="17" customFormat="1" ht="12.75" customHeight="1" x14ac:dyDescent="0.2">
      <c r="A86" s="483" t="s">
        <v>127</v>
      </c>
      <c r="B86" s="1347" t="s">
        <v>693</v>
      </c>
      <c r="C86" s="1348"/>
      <c r="D86" s="1348"/>
      <c r="E86" s="1348"/>
      <c r="F86" s="1348"/>
      <c r="G86" s="1348"/>
      <c r="H86" s="1348"/>
      <c r="I86" s="1348"/>
      <c r="J86" s="1348"/>
      <c r="K86" s="1348"/>
      <c r="L86" s="1348"/>
      <c r="M86" s="1349"/>
      <c r="N86" s="477">
        <f>(0.02*(4/12)/12)</f>
        <v>5.5555555555555556E-4</v>
      </c>
      <c r="O86" s="490">
        <f>ROUND((1+1/3)/12*(4/12)*0.02*($O$24),2)</f>
        <v>0</v>
      </c>
      <c r="P86" s="491" t="s">
        <v>694</v>
      </c>
      <c r="Q86" s="492"/>
      <c r="R86" s="492"/>
      <c r="S86" s="492"/>
      <c r="T86" s="492"/>
      <c r="U86" s="492"/>
      <c r="V86" s="492"/>
      <c r="W86" s="492"/>
      <c r="X86" s="492"/>
      <c r="Y86" s="492"/>
      <c r="Z86" s="492"/>
      <c r="AA86" s="492"/>
      <c r="AB86" s="492"/>
      <c r="AC86" s="492"/>
      <c r="AD86" s="492"/>
      <c r="AE86" s="487"/>
    </row>
    <row r="87" spans="1:31" s="17" customFormat="1" ht="12.75" customHeight="1" x14ac:dyDescent="0.2">
      <c r="A87" s="483" t="s">
        <v>124</v>
      </c>
      <c r="B87" s="1347" t="s">
        <v>695</v>
      </c>
      <c r="C87" s="1348"/>
      <c r="D87" s="1348"/>
      <c r="E87" s="1348"/>
      <c r="F87" s="1348"/>
      <c r="G87" s="1348"/>
      <c r="H87" s="1348"/>
      <c r="I87" s="1348"/>
      <c r="J87" s="1348"/>
      <c r="K87" s="1348"/>
      <c r="L87" s="1348"/>
      <c r="M87" s="1349"/>
      <c r="N87" s="477">
        <v>0</v>
      </c>
      <c r="O87" s="493">
        <f>O24*N87</f>
        <v>0</v>
      </c>
    </row>
    <row r="88" spans="1:31" s="17" customFormat="1" ht="12.75" customHeight="1" x14ac:dyDescent="0.2">
      <c r="A88" s="1289" t="s">
        <v>4</v>
      </c>
      <c r="B88" s="1290"/>
      <c r="C88" s="1290"/>
      <c r="D88" s="1290"/>
      <c r="E88" s="1290"/>
      <c r="F88" s="1290"/>
      <c r="G88" s="1290"/>
      <c r="H88" s="1290"/>
      <c r="I88" s="1290"/>
      <c r="J88" s="1290"/>
      <c r="K88" s="1290"/>
      <c r="L88" s="1290"/>
      <c r="M88" s="1290"/>
      <c r="N88" s="1291"/>
      <c r="O88" s="876">
        <f>SUM(O82:O87)</f>
        <v>0</v>
      </c>
    </row>
    <row r="89" spans="1:31" s="17" customFormat="1" ht="26.45" customHeight="1" x14ac:dyDescent="0.2">
      <c r="A89" s="1352" t="s">
        <v>696</v>
      </c>
      <c r="B89" s="1353"/>
      <c r="C89" s="1353"/>
      <c r="D89" s="1353"/>
      <c r="E89" s="1353"/>
      <c r="F89" s="1353"/>
      <c r="G89" s="1353"/>
      <c r="H89" s="1353"/>
      <c r="I89" s="1353"/>
      <c r="J89" s="1353"/>
      <c r="K89" s="1353"/>
      <c r="L89" s="1353"/>
      <c r="M89" s="1353"/>
      <c r="N89" s="1353"/>
      <c r="O89" s="1354"/>
    </row>
    <row r="90" spans="1:31" s="17" customFormat="1" ht="24" customHeight="1" x14ac:dyDescent="0.2">
      <c r="A90" s="1332" t="str">
        <f>'[2]Planilha de Custos Limpeza'!A140</f>
        <v>Submódulo 4.2 – Substituto na Intrajornada</v>
      </c>
      <c r="B90" s="1333"/>
      <c r="C90" s="1333"/>
      <c r="D90" s="1333"/>
      <c r="E90" s="1333"/>
      <c r="F90" s="1333"/>
      <c r="G90" s="1333"/>
      <c r="H90" s="1333"/>
      <c r="I90" s="1333"/>
      <c r="J90" s="1333"/>
      <c r="K90" s="1333"/>
      <c r="L90" s="1333"/>
      <c r="M90" s="1333"/>
      <c r="N90" s="1333"/>
      <c r="O90" s="1334"/>
    </row>
    <row r="91" spans="1:31" s="17" customFormat="1" ht="12.75" customHeight="1" x14ac:dyDescent="0.2">
      <c r="A91" s="494"/>
      <c r="B91" s="495"/>
      <c r="C91" s="495"/>
      <c r="D91" s="495"/>
      <c r="E91" s="495"/>
      <c r="F91" s="495"/>
      <c r="G91" s="495"/>
      <c r="H91" s="495"/>
      <c r="I91" s="495"/>
      <c r="J91" s="495"/>
      <c r="K91" s="495"/>
      <c r="L91" s="495"/>
      <c r="M91" s="495"/>
      <c r="N91" s="495"/>
      <c r="O91" s="496"/>
    </row>
    <row r="92" spans="1:31" s="17" customFormat="1" ht="16.149999999999999" customHeight="1" x14ac:dyDescent="0.2">
      <c r="A92" s="1335" t="s">
        <v>175</v>
      </c>
      <c r="B92" s="1336"/>
      <c r="C92" s="1336"/>
      <c r="D92" s="1336"/>
      <c r="E92" s="1336"/>
      <c r="F92" s="1336"/>
      <c r="G92" s="1336"/>
      <c r="H92" s="1336"/>
      <c r="I92" s="1336"/>
      <c r="J92" s="1336"/>
      <c r="K92" s="1336"/>
      <c r="L92" s="1336"/>
      <c r="M92" s="1336"/>
      <c r="N92" s="1336"/>
      <c r="O92" s="1337"/>
    </row>
    <row r="93" spans="1:31" s="17" customFormat="1" ht="12.75" customHeight="1" x14ac:dyDescent="0.2">
      <c r="A93" s="462" t="s">
        <v>174</v>
      </c>
      <c r="B93" s="1338" t="s">
        <v>167</v>
      </c>
      <c r="C93" s="1339"/>
      <c r="D93" s="1339"/>
      <c r="E93" s="1339"/>
      <c r="F93" s="1339"/>
      <c r="G93" s="1339"/>
      <c r="H93" s="1339"/>
      <c r="I93" s="1339"/>
      <c r="J93" s="1339"/>
      <c r="K93" s="1339"/>
      <c r="L93" s="1339"/>
      <c r="M93" s="1339"/>
      <c r="N93" s="1340"/>
      <c r="O93" s="446" t="s">
        <v>136</v>
      </c>
    </row>
    <row r="94" spans="1:31" s="17" customFormat="1" ht="12.75" customHeight="1" x14ac:dyDescent="0.2">
      <c r="A94" s="445" t="s">
        <v>135</v>
      </c>
      <c r="B94" s="1341" t="s">
        <v>173</v>
      </c>
      <c r="C94" s="1342"/>
      <c r="D94" s="1342"/>
      <c r="E94" s="1342"/>
      <c r="F94" s="1342"/>
      <c r="G94" s="1342"/>
      <c r="H94" s="1342"/>
      <c r="I94" s="1342"/>
      <c r="J94" s="1342"/>
      <c r="K94" s="1342"/>
      <c r="L94" s="1342"/>
      <c r="M94" s="1342"/>
      <c r="N94" s="1343"/>
      <c r="O94" s="478">
        <v>0</v>
      </c>
    </row>
    <row r="95" spans="1:31" s="17" customFormat="1" ht="12.75" customHeight="1" x14ac:dyDescent="0.2">
      <c r="A95" s="1344" t="s">
        <v>4</v>
      </c>
      <c r="B95" s="1345"/>
      <c r="C95" s="1345"/>
      <c r="D95" s="1345"/>
      <c r="E95" s="1345"/>
      <c r="F95" s="1345"/>
      <c r="G95" s="1345"/>
      <c r="H95" s="1345"/>
      <c r="I95" s="1345"/>
      <c r="J95" s="1345"/>
      <c r="K95" s="1345"/>
      <c r="L95" s="1345"/>
      <c r="M95" s="1345"/>
      <c r="N95" s="1346"/>
      <c r="O95" s="465">
        <f>SUM(O94)</f>
        <v>0</v>
      </c>
    </row>
    <row r="96" spans="1:31" s="17" customFormat="1" ht="5.25" customHeight="1" x14ac:dyDescent="0.2">
      <c r="A96" s="1314"/>
      <c r="B96" s="1315"/>
      <c r="C96" s="1315"/>
      <c r="D96" s="1315"/>
      <c r="E96" s="1315"/>
      <c r="F96" s="1315"/>
      <c r="G96" s="1315"/>
      <c r="H96" s="1315"/>
      <c r="I96" s="1315"/>
      <c r="J96" s="1315"/>
      <c r="K96" s="1315"/>
      <c r="L96" s="1315"/>
      <c r="M96" s="1315"/>
      <c r="N96" s="1315"/>
      <c r="O96" s="1316"/>
    </row>
    <row r="97" spans="1:16" s="17" customFormat="1" ht="11.25" customHeight="1" x14ac:dyDescent="0.2">
      <c r="A97" s="1326"/>
      <c r="B97" s="1327"/>
      <c r="C97" s="1327"/>
      <c r="D97" s="1327"/>
      <c r="E97" s="1327"/>
      <c r="F97" s="1327"/>
      <c r="G97" s="1327"/>
      <c r="H97" s="1327"/>
      <c r="I97" s="1327"/>
      <c r="J97" s="1327"/>
      <c r="K97" s="1327"/>
      <c r="L97" s="1327"/>
      <c r="M97" s="1327"/>
      <c r="N97" s="1327"/>
      <c r="O97" s="1328"/>
    </row>
    <row r="98" spans="1:16" s="17" customFormat="1" ht="16.149999999999999" customHeight="1" x14ac:dyDescent="0.2">
      <c r="A98" s="1329" t="s">
        <v>172</v>
      </c>
      <c r="B98" s="1330"/>
      <c r="C98" s="1330"/>
      <c r="D98" s="1330"/>
      <c r="E98" s="1330"/>
      <c r="F98" s="1330"/>
      <c r="G98" s="1330"/>
      <c r="H98" s="1330"/>
      <c r="I98" s="1330"/>
      <c r="J98" s="1330"/>
      <c r="K98" s="1330"/>
      <c r="L98" s="1330"/>
      <c r="M98" s="1330"/>
      <c r="N98" s="1330"/>
      <c r="O98" s="1331"/>
    </row>
    <row r="99" spans="1:16" s="17" customFormat="1" ht="16.149999999999999" customHeight="1" x14ac:dyDescent="0.2">
      <c r="A99" s="466">
        <v>4</v>
      </c>
      <c r="B99" s="1320" t="s">
        <v>171</v>
      </c>
      <c r="C99" s="1321"/>
      <c r="D99" s="1321"/>
      <c r="E99" s="1321"/>
      <c r="F99" s="1321"/>
      <c r="G99" s="1321"/>
      <c r="H99" s="1321"/>
      <c r="I99" s="1321"/>
      <c r="J99" s="1321"/>
      <c r="K99" s="1321"/>
      <c r="L99" s="1321"/>
      <c r="M99" s="1321"/>
      <c r="N99" s="1322"/>
      <c r="O99" s="467" t="s">
        <v>136</v>
      </c>
    </row>
    <row r="100" spans="1:16" s="17" customFormat="1" ht="14.65" customHeight="1" x14ac:dyDescent="0.2">
      <c r="A100" s="468" t="s">
        <v>170</v>
      </c>
      <c r="B100" s="1302" t="s">
        <v>169</v>
      </c>
      <c r="C100" s="1303"/>
      <c r="D100" s="1303"/>
      <c r="E100" s="1303"/>
      <c r="F100" s="1303"/>
      <c r="G100" s="1303"/>
      <c r="H100" s="1303"/>
      <c r="I100" s="1303"/>
      <c r="J100" s="1303"/>
      <c r="K100" s="1303"/>
      <c r="L100" s="1303"/>
      <c r="M100" s="1303"/>
      <c r="N100" s="1304"/>
      <c r="O100" s="497">
        <f>O88</f>
        <v>0</v>
      </c>
    </row>
    <row r="101" spans="1:16" s="17" customFormat="1" ht="14.65" customHeight="1" x14ac:dyDescent="0.2">
      <c r="A101" s="468" t="s">
        <v>168</v>
      </c>
      <c r="B101" s="1302" t="s">
        <v>167</v>
      </c>
      <c r="C101" s="1303"/>
      <c r="D101" s="1303"/>
      <c r="E101" s="1303"/>
      <c r="F101" s="1303"/>
      <c r="G101" s="1303"/>
      <c r="H101" s="1303"/>
      <c r="I101" s="1303"/>
      <c r="J101" s="1303"/>
      <c r="K101" s="1303"/>
      <c r="L101" s="1303"/>
      <c r="M101" s="1303"/>
      <c r="N101" s="1304"/>
      <c r="O101" s="497">
        <f>O95</f>
        <v>0</v>
      </c>
    </row>
    <row r="102" spans="1:16" s="17" customFormat="1" ht="14.65" customHeight="1" x14ac:dyDescent="0.2">
      <c r="A102" s="1311" t="s">
        <v>4</v>
      </c>
      <c r="B102" s="1312"/>
      <c r="C102" s="1312"/>
      <c r="D102" s="1312"/>
      <c r="E102" s="1312"/>
      <c r="F102" s="1312"/>
      <c r="G102" s="1312"/>
      <c r="H102" s="1312"/>
      <c r="I102" s="1312"/>
      <c r="J102" s="1312"/>
      <c r="K102" s="1312"/>
      <c r="L102" s="1312"/>
      <c r="M102" s="1312"/>
      <c r="N102" s="1313"/>
      <c r="O102" s="469">
        <f>SUM(O100+O101)</f>
        <v>0</v>
      </c>
    </row>
    <row r="103" spans="1:16" s="470" customFormat="1" ht="12.75" customHeight="1" x14ac:dyDescent="0.2">
      <c r="A103" s="1277"/>
      <c r="B103" s="1278"/>
      <c r="C103" s="1278"/>
      <c r="D103" s="1278"/>
      <c r="E103" s="1278"/>
      <c r="F103" s="1278"/>
      <c r="G103" s="1278"/>
      <c r="H103" s="1278"/>
      <c r="I103" s="1278"/>
      <c r="J103" s="1278"/>
      <c r="K103" s="1278"/>
      <c r="L103" s="1278"/>
      <c r="M103" s="1278"/>
      <c r="N103" s="1278"/>
      <c r="O103" s="1279"/>
    </row>
    <row r="104" spans="1:16" s="17" customFormat="1" ht="16.149999999999999" customHeight="1" x14ac:dyDescent="0.2">
      <c r="A104" s="1317" t="s">
        <v>166</v>
      </c>
      <c r="B104" s="1318"/>
      <c r="C104" s="1318"/>
      <c r="D104" s="1318"/>
      <c r="E104" s="1318"/>
      <c r="F104" s="1318"/>
      <c r="G104" s="1318"/>
      <c r="H104" s="1318"/>
      <c r="I104" s="1318"/>
      <c r="J104" s="1318"/>
      <c r="K104" s="1318"/>
      <c r="L104" s="1318"/>
      <c r="M104" s="1318"/>
      <c r="N104" s="1318"/>
      <c r="O104" s="1319"/>
    </row>
    <row r="105" spans="1:16" s="17" customFormat="1" ht="16.149999999999999" customHeight="1" x14ac:dyDescent="0.2">
      <c r="A105" s="466">
        <v>5</v>
      </c>
      <c r="B105" s="1320" t="s">
        <v>165</v>
      </c>
      <c r="C105" s="1321"/>
      <c r="D105" s="1321"/>
      <c r="E105" s="1321"/>
      <c r="F105" s="1321"/>
      <c r="G105" s="1321"/>
      <c r="H105" s="1321"/>
      <c r="I105" s="1321"/>
      <c r="J105" s="1321"/>
      <c r="K105" s="1321"/>
      <c r="L105" s="1321"/>
      <c r="M105" s="1321"/>
      <c r="N105" s="1322"/>
      <c r="O105" s="467" t="s">
        <v>136</v>
      </c>
    </row>
    <row r="106" spans="1:16" s="17" customFormat="1" ht="12.75" customHeight="1" x14ac:dyDescent="0.2">
      <c r="A106" s="445" t="s">
        <v>135</v>
      </c>
      <c r="B106" s="1286" t="s">
        <v>164</v>
      </c>
      <c r="C106" s="1287"/>
      <c r="D106" s="1287"/>
      <c r="E106" s="1287"/>
      <c r="F106" s="1287"/>
      <c r="G106" s="1287"/>
      <c r="H106" s="1287"/>
      <c r="I106" s="1287"/>
      <c r="J106" s="1287"/>
      <c r="K106" s="1287"/>
      <c r="L106" s="1287"/>
      <c r="M106" s="1287"/>
      <c r="N106" s="1288"/>
      <c r="O106" s="485" cm="1">
        <f t="array" ref="O106:P106">'INSUMOS - Almoxarifes'!I45:J45</f>
        <v>0</v>
      </c>
      <c r="P106" s="17">
        <v>0</v>
      </c>
    </row>
    <row r="107" spans="1:16" s="17" customFormat="1" ht="12.75" customHeight="1" x14ac:dyDescent="0.2">
      <c r="A107" s="445" t="s">
        <v>133</v>
      </c>
      <c r="B107" s="1286" t="s">
        <v>163</v>
      </c>
      <c r="C107" s="1287"/>
      <c r="D107" s="1287"/>
      <c r="E107" s="1287"/>
      <c r="F107" s="1287"/>
      <c r="G107" s="1287"/>
      <c r="H107" s="1287"/>
      <c r="I107" s="1287"/>
      <c r="J107" s="1287"/>
      <c r="K107" s="1287"/>
      <c r="L107" s="1287"/>
      <c r="M107" s="1287"/>
      <c r="N107" s="1288"/>
      <c r="O107" s="498">
        <f>[1]Materiais!G19</f>
        <v>0</v>
      </c>
    </row>
    <row r="108" spans="1:16" s="17" customFormat="1" ht="12.75" customHeight="1" x14ac:dyDescent="0.2">
      <c r="A108" s="445" t="s">
        <v>131</v>
      </c>
      <c r="B108" s="1323" t="s">
        <v>162</v>
      </c>
      <c r="C108" s="1324"/>
      <c r="D108" s="1324"/>
      <c r="E108" s="1324"/>
      <c r="F108" s="1324"/>
      <c r="G108" s="1324"/>
      <c r="H108" s="1324"/>
      <c r="I108" s="1324"/>
      <c r="J108" s="1324"/>
      <c r="K108" s="1324"/>
      <c r="L108" s="1324"/>
      <c r="M108" s="1324"/>
      <c r="N108" s="1325"/>
      <c r="O108" s="498" cm="1">
        <f t="array" ref="O108:P108">'INSUMOS - Almoxarifes'!I43:J43</f>
        <v>0</v>
      </c>
      <c r="P108" s="17">
        <v>0</v>
      </c>
    </row>
    <row r="109" spans="1:16" s="17" customFormat="1" ht="12.75" customHeight="1" x14ac:dyDescent="0.2">
      <c r="A109" s="445" t="s">
        <v>129</v>
      </c>
      <c r="B109" s="1286" t="s">
        <v>161</v>
      </c>
      <c r="C109" s="1287"/>
      <c r="D109" s="1287"/>
      <c r="E109" s="1287"/>
      <c r="F109" s="1287"/>
      <c r="G109" s="1287"/>
      <c r="H109" s="1287"/>
      <c r="I109" s="1287"/>
      <c r="J109" s="1287"/>
      <c r="K109" s="1287"/>
      <c r="L109" s="1287"/>
      <c r="M109" s="1287"/>
      <c r="N109" s="1288"/>
      <c r="O109" s="498">
        <v>0</v>
      </c>
    </row>
    <row r="110" spans="1:16" s="17" customFormat="1" ht="12.75" customHeight="1" x14ac:dyDescent="0.2">
      <c r="A110" s="1311" t="s">
        <v>160</v>
      </c>
      <c r="B110" s="1312"/>
      <c r="C110" s="1312"/>
      <c r="D110" s="1312"/>
      <c r="E110" s="1312"/>
      <c r="F110" s="1312"/>
      <c r="G110" s="1312"/>
      <c r="H110" s="1312"/>
      <c r="I110" s="1312"/>
      <c r="J110" s="1312"/>
      <c r="K110" s="1312"/>
      <c r="L110" s="1312"/>
      <c r="M110" s="1312"/>
      <c r="N110" s="1313"/>
      <c r="O110" s="465">
        <f>SUM(O106:O109)</f>
        <v>0</v>
      </c>
    </row>
    <row r="111" spans="1:16" s="17" customFormat="1" ht="13.5" customHeight="1" x14ac:dyDescent="0.2">
      <c r="A111" s="1314"/>
      <c r="B111" s="1315"/>
      <c r="C111" s="1315"/>
      <c r="D111" s="1315"/>
      <c r="E111" s="1315"/>
      <c r="F111" s="1315"/>
      <c r="G111" s="1315"/>
      <c r="H111" s="1315"/>
      <c r="I111" s="1315"/>
      <c r="J111" s="1315"/>
      <c r="K111" s="1315"/>
      <c r="L111" s="1315"/>
      <c r="M111" s="1315"/>
      <c r="N111" s="1315"/>
      <c r="O111" s="1316"/>
    </row>
    <row r="112" spans="1:16" s="17" customFormat="1" ht="14.65" customHeight="1" x14ac:dyDescent="0.2">
      <c r="A112" s="1302" t="s">
        <v>697</v>
      </c>
      <c r="B112" s="1303"/>
      <c r="C112" s="1303"/>
      <c r="D112" s="1303"/>
      <c r="E112" s="1303"/>
      <c r="F112" s="1303"/>
      <c r="G112" s="1303"/>
      <c r="H112" s="1303"/>
      <c r="I112" s="1303"/>
      <c r="J112" s="1303"/>
      <c r="K112" s="1303"/>
      <c r="L112" s="1303"/>
      <c r="M112" s="1303"/>
      <c r="N112" s="1303"/>
      <c r="O112" s="1304"/>
    </row>
    <row r="113" spans="1:15" s="470" customFormat="1" ht="12.75" customHeight="1" x14ac:dyDescent="0.2">
      <c r="A113" s="1277"/>
      <c r="B113" s="1278"/>
      <c r="C113" s="1278"/>
      <c r="D113" s="1278"/>
      <c r="E113" s="1278"/>
      <c r="F113" s="1278"/>
      <c r="G113" s="1278"/>
      <c r="H113" s="1278"/>
      <c r="I113" s="1278"/>
      <c r="J113" s="1278"/>
      <c r="K113" s="1278"/>
      <c r="L113" s="1278"/>
      <c r="M113" s="1278"/>
      <c r="N113" s="1278"/>
      <c r="O113" s="1279"/>
    </row>
    <row r="114" spans="1:15" s="17" customFormat="1" ht="21.75" customHeight="1" x14ac:dyDescent="0.2">
      <c r="A114" s="1317" t="s">
        <v>158</v>
      </c>
      <c r="B114" s="1318"/>
      <c r="C114" s="1318"/>
      <c r="D114" s="1318"/>
      <c r="E114" s="1318"/>
      <c r="F114" s="1318"/>
      <c r="G114" s="1318"/>
      <c r="H114" s="1318"/>
      <c r="I114" s="1318"/>
      <c r="J114" s="1318"/>
      <c r="K114" s="1318"/>
      <c r="L114" s="1318"/>
      <c r="M114" s="1318"/>
      <c r="N114" s="1318"/>
      <c r="O114" s="1319"/>
    </row>
    <row r="115" spans="1:15" s="17" customFormat="1" ht="32.25" customHeight="1" x14ac:dyDescent="0.2">
      <c r="A115" s="472">
        <v>6</v>
      </c>
      <c r="B115" s="1305" t="s">
        <v>157</v>
      </c>
      <c r="C115" s="1306"/>
      <c r="D115" s="1306"/>
      <c r="E115" s="1306"/>
      <c r="F115" s="1306"/>
      <c r="G115" s="1306"/>
      <c r="H115" s="1306"/>
      <c r="I115" s="1306"/>
      <c r="J115" s="1306"/>
      <c r="K115" s="1306"/>
      <c r="L115" s="1306"/>
      <c r="M115" s="1307"/>
      <c r="N115" s="502" t="s">
        <v>156</v>
      </c>
      <c r="O115" s="503" t="s">
        <v>136</v>
      </c>
    </row>
    <row r="116" spans="1:15" s="17" customFormat="1" ht="30.75" customHeight="1" x14ac:dyDescent="0.2">
      <c r="A116" s="1308" t="s">
        <v>155</v>
      </c>
      <c r="B116" s="1309"/>
      <c r="C116" s="1309"/>
      <c r="D116" s="1309"/>
      <c r="E116" s="1309"/>
      <c r="F116" s="1309"/>
      <c r="G116" s="1309"/>
      <c r="H116" s="1309"/>
      <c r="I116" s="1309"/>
      <c r="J116" s="1309"/>
      <c r="K116" s="1309"/>
      <c r="L116" s="1309"/>
      <c r="M116" s="1310"/>
      <c r="N116" s="504" t="s">
        <v>144</v>
      </c>
      <c r="O116" s="455">
        <f>SUM(O24+O63+O73+O102+O110)</f>
        <v>0</v>
      </c>
    </row>
    <row r="117" spans="1:15" s="17" customFormat="1" ht="12.75" customHeight="1" x14ac:dyDescent="0.2">
      <c r="A117" s="480" t="s">
        <v>135</v>
      </c>
      <c r="B117" s="1296" t="s">
        <v>154</v>
      </c>
      <c r="C117" s="1297"/>
      <c r="D117" s="1297"/>
      <c r="E117" s="1297"/>
      <c r="F117" s="1297"/>
      <c r="G117" s="1297"/>
      <c r="H117" s="1297"/>
      <c r="I117" s="1297"/>
      <c r="J117" s="1297"/>
      <c r="K117" s="1297"/>
      <c r="L117" s="1297"/>
      <c r="M117" s="1298"/>
      <c r="N117" s="505">
        <f>Resumo!B16</f>
        <v>0</v>
      </c>
      <c r="O117" s="506">
        <f>ROUND(N117*O116,2)</f>
        <v>0</v>
      </c>
    </row>
    <row r="118" spans="1:15" s="17" customFormat="1" ht="32.25" customHeight="1" x14ac:dyDescent="0.2">
      <c r="A118" s="1308" t="s">
        <v>153</v>
      </c>
      <c r="B118" s="1309"/>
      <c r="C118" s="1309"/>
      <c r="D118" s="1309"/>
      <c r="E118" s="1309"/>
      <c r="F118" s="1309"/>
      <c r="G118" s="1309"/>
      <c r="H118" s="1309"/>
      <c r="I118" s="1309"/>
      <c r="J118" s="1309"/>
      <c r="K118" s="1309"/>
      <c r="L118" s="1309"/>
      <c r="M118" s="1310"/>
      <c r="N118" s="507" t="s">
        <v>144</v>
      </c>
      <c r="O118" s="455">
        <f>SUM(O24+O63+O73+O102+O110+O117)</f>
        <v>0</v>
      </c>
    </row>
    <row r="119" spans="1:15" s="17" customFormat="1" ht="12.75" customHeight="1" x14ac:dyDescent="0.2">
      <c r="A119" s="480" t="s">
        <v>133</v>
      </c>
      <c r="B119" s="1296" t="s">
        <v>152</v>
      </c>
      <c r="C119" s="1297"/>
      <c r="D119" s="1297"/>
      <c r="E119" s="1297"/>
      <c r="F119" s="1297"/>
      <c r="G119" s="1297"/>
      <c r="H119" s="1297"/>
      <c r="I119" s="1297"/>
      <c r="J119" s="1297"/>
      <c r="K119" s="1297"/>
      <c r="L119" s="1297"/>
      <c r="M119" s="1298"/>
      <c r="N119" s="505">
        <f>Resumo!B17</f>
        <v>0</v>
      </c>
      <c r="O119" s="506">
        <f>ROUND(N119*O118,2)</f>
        <v>0</v>
      </c>
    </row>
    <row r="120" spans="1:15" s="17" customFormat="1" ht="29.25" customHeight="1" x14ac:dyDescent="0.2">
      <c r="A120" s="1308" t="s">
        <v>151</v>
      </c>
      <c r="B120" s="1309"/>
      <c r="C120" s="1309"/>
      <c r="D120" s="1309"/>
      <c r="E120" s="1309"/>
      <c r="F120" s="1309"/>
      <c r="G120" s="1309"/>
      <c r="H120" s="1309"/>
      <c r="I120" s="1309"/>
      <c r="J120" s="1309"/>
      <c r="K120" s="1309"/>
      <c r="L120" s="1309"/>
      <c r="M120" s="1310"/>
      <c r="N120" s="507" t="s">
        <v>144</v>
      </c>
      <c r="O120" s="455">
        <f>SUM(O24+O63+O73+O102+O110+O117+O119)</f>
        <v>0</v>
      </c>
    </row>
    <row r="121" spans="1:15" s="17" customFormat="1" ht="12.75" customHeight="1" x14ac:dyDescent="0.2">
      <c r="A121" s="480" t="s">
        <v>131</v>
      </c>
      <c r="B121" s="1296" t="s">
        <v>150</v>
      </c>
      <c r="C121" s="1297"/>
      <c r="D121" s="1297"/>
      <c r="E121" s="1297"/>
      <c r="F121" s="1297"/>
      <c r="G121" s="1297"/>
      <c r="H121" s="1297"/>
      <c r="I121" s="1297"/>
      <c r="J121" s="1297"/>
      <c r="K121" s="1297"/>
      <c r="L121" s="1297"/>
      <c r="M121" s="1298"/>
      <c r="N121" s="508" t="s">
        <v>144</v>
      </c>
      <c r="O121" s="509" t="s">
        <v>144</v>
      </c>
    </row>
    <row r="122" spans="1:15" s="17" customFormat="1" ht="12.75" customHeight="1" x14ac:dyDescent="0.2">
      <c r="A122" s="445"/>
      <c r="B122" s="1299" t="s">
        <v>149</v>
      </c>
      <c r="C122" s="1300"/>
      <c r="D122" s="1300"/>
      <c r="E122" s="1300"/>
      <c r="F122" s="1300"/>
      <c r="G122" s="1300"/>
      <c r="H122" s="1300"/>
      <c r="I122" s="1300"/>
      <c r="J122" s="1300"/>
      <c r="K122" s="1300"/>
      <c r="L122" s="1300"/>
      <c r="M122" s="1301"/>
      <c r="N122" s="510" t="s">
        <v>144</v>
      </c>
      <c r="O122" s="511" t="s">
        <v>144</v>
      </c>
    </row>
    <row r="123" spans="1:15" s="17" customFormat="1" ht="12.75" customHeight="1" x14ac:dyDescent="0.2">
      <c r="A123" s="445"/>
      <c r="B123" s="1286" t="s">
        <v>698</v>
      </c>
      <c r="C123" s="1287"/>
      <c r="D123" s="1287"/>
      <c r="E123" s="1287"/>
      <c r="F123" s="1287"/>
      <c r="G123" s="1287"/>
      <c r="H123" s="1287"/>
      <c r="I123" s="1287"/>
      <c r="J123" s="1287"/>
      <c r="K123" s="1287"/>
      <c r="L123" s="1287"/>
      <c r="M123" s="1288"/>
      <c r="N123" s="512">
        <f>Resumo!B20</f>
        <v>0</v>
      </c>
      <c r="O123" s="478">
        <f>ROUND(($O$120/(1-$N$132))*N123,2)</f>
        <v>0</v>
      </c>
    </row>
    <row r="124" spans="1:15" s="17" customFormat="1" ht="12.75" customHeight="1" x14ac:dyDescent="0.2">
      <c r="A124" s="445"/>
      <c r="B124" s="1286" t="s">
        <v>699</v>
      </c>
      <c r="C124" s="1287"/>
      <c r="D124" s="1287"/>
      <c r="E124" s="1287"/>
      <c r="F124" s="1287"/>
      <c r="G124" s="1287"/>
      <c r="H124" s="1287"/>
      <c r="I124" s="1287"/>
      <c r="J124" s="1287"/>
      <c r="K124" s="1287"/>
      <c r="L124" s="1287"/>
      <c r="M124" s="1288"/>
      <c r="N124" s="512">
        <f>Resumo!B19</f>
        <v>0</v>
      </c>
      <c r="O124" s="478">
        <f>ROUND(($O$120/(1-$N$132))*N124,2)</f>
        <v>0</v>
      </c>
    </row>
    <row r="125" spans="1:15" s="17" customFormat="1" ht="12.2" customHeight="1" x14ac:dyDescent="0.2">
      <c r="A125" s="445"/>
      <c r="B125" s="1302" t="s">
        <v>700</v>
      </c>
      <c r="C125" s="1303"/>
      <c r="D125" s="1303"/>
      <c r="E125" s="1303"/>
      <c r="F125" s="1303"/>
      <c r="G125" s="1303"/>
      <c r="H125" s="1303"/>
      <c r="I125" s="1303"/>
      <c r="J125" s="1303"/>
      <c r="K125" s="1303"/>
      <c r="L125" s="1303"/>
      <c r="M125" s="1304"/>
      <c r="N125" s="513" t="s">
        <v>144</v>
      </c>
      <c r="O125" s="511" t="s">
        <v>144</v>
      </c>
    </row>
    <row r="126" spans="1:15" s="17" customFormat="1" ht="12.2" customHeight="1" x14ac:dyDescent="0.2">
      <c r="A126" s="445"/>
      <c r="B126" s="1302" t="s">
        <v>701</v>
      </c>
      <c r="C126" s="1303"/>
      <c r="D126" s="1303"/>
      <c r="E126" s="1303"/>
      <c r="F126" s="1303"/>
      <c r="G126" s="1303"/>
      <c r="H126" s="1303"/>
      <c r="I126" s="1303"/>
      <c r="J126" s="1303"/>
      <c r="K126" s="1303"/>
      <c r="L126" s="1303"/>
      <c r="M126" s="1304"/>
      <c r="N126" s="513" t="s">
        <v>144</v>
      </c>
      <c r="O126" s="511" t="s">
        <v>144</v>
      </c>
    </row>
    <row r="127" spans="1:15" s="17" customFormat="1" ht="12.75" customHeight="1" x14ac:dyDescent="0.2">
      <c r="A127" s="445"/>
      <c r="B127" s="1283" t="s">
        <v>146</v>
      </c>
      <c r="C127" s="1284"/>
      <c r="D127" s="1284"/>
      <c r="E127" s="1284"/>
      <c r="F127" s="1284"/>
      <c r="G127" s="1284"/>
      <c r="H127" s="1284"/>
      <c r="I127" s="1284"/>
      <c r="J127" s="1284"/>
      <c r="K127" s="1284"/>
      <c r="L127" s="1284"/>
      <c r="M127" s="1285"/>
      <c r="N127" s="513" t="s">
        <v>144</v>
      </c>
      <c r="O127" s="511" t="s">
        <v>144</v>
      </c>
    </row>
    <row r="128" spans="1:15" s="17" customFormat="1" ht="12.75" customHeight="1" x14ac:dyDescent="0.2">
      <c r="A128" s="445"/>
      <c r="B128" s="1283" t="s">
        <v>145</v>
      </c>
      <c r="C128" s="1284"/>
      <c r="D128" s="1284"/>
      <c r="E128" s="1284"/>
      <c r="F128" s="1284"/>
      <c r="G128" s="1284"/>
      <c r="H128" s="1284"/>
      <c r="I128" s="1284"/>
      <c r="J128" s="1284"/>
      <c r="K128" s="1284"/>
      <c r="L128" s="1284"/>
      <c r="M128" s="1285"/>
      <c r="N128" s="513" t="s">
        <v>144</v>
      </c>
      <c r="O128" s="511" t="s">
        <v>144</v>
      </c>
    </row>
    <row r="129" spans="1:15" s="17" customFormat="1" ht="12.75" customHeight="1" x14ac:dyDescent="0.2">
      <c r="A129" s="445"/>
      <c r="B129" s="1286" t="s">
        <v>702</v>
      </c>
      <c r="C129" s="1287"/>
      <c r="D129" s="1287"/>
      <c r="E129" s="1287"/>
      <c r="F129" s="1287"/>
      <c r="G129" s="1287"/>
      <c r="H129" s="1287"/>
      <c r="I129" s="1287"/>
      <c r="J129" s="1287"/>
      <c r="K129" s="1287"/>
      <c r="L129" s="1287"/>
      <c r="M129" s="1288"/>
      <c r="N129" s="512">
        <f>Resumo!B22</f>
        <v>0</v>
      </c>
      <c r="O129" s="478">
        <f>ROUND(($O$120/(1-$N$132))*N129,2)</f>
        <v>0</v>
      </c>
    </row>
    <row r="130" spans="1:15" s="17" customFormat="1" ht="12.75" customHeight="1" x14ac:dyDescent="0.2">
      <c r="A130" s="1289" t="s">
        <v>4</v>
      </c>
      <c r="B130" s="1290"/>
      <c r="C130" s="1290"/>
      <c r="D130" s="1290"/>
      <c r="E130" s="1290"/>
      <c r="F130" s="1290"/>
      <c r="G130" s="1290"/>
      <c r="H130" s="1290"/>
      <c r="I130" s="1290"/>
      <c r="J130" s="1290"/>
      <c r="K130" s="1290"/>
      <c r="L130" s="1290"/>
      <c r="M130" s="1290"/>
      <c r="N130" s="1291"/>
      <c r="O130" s="465">
        <f>SUM(O117+O119+O123+O124+O129)</f>
        <v>0</v>
      </c>
    </row>
    <row r="131" spans="1:15" s="17" customFormat="1" ht="6.75" customHeight="1" x14ac:dyDescent="0.2">
      <c r="A131" s="1292"/>
      <c r="B131" s="1292"/>
      <c r="C131" s="1292"/>
      <c r="D131" s="1292"/>
      <c r="E131" s="1292"/>
      <c r="F131" s="1292"/>
      <c r="G131" s="1292"/>
      <c r="H131" s="1292"/>
      <c r="I131" s="1292"/>
      <c r="J131" s="1292"/>
      <c r="K131" s="514"/>
      <c r="L131" s="514"/>
      <c r="M131" s="514"/>
      <c r="N131" s="514"/>
      <c r="O131" s="514"/>
    </row>
    <row r="132" spans="1:15" s="17" customFormat="1" ht="14.65" customHeight="1" x14ac:dyDescent="0.2">
      <c r="A132" s="1293" t="s">
        <v>143</v>
      </c>
      <c r="B132" s="1294"/>
      <c r="C132" s="1294"/>
      <c r="D132" s="1294"/>
      <c r="E132" s="1294"/>
      <c r="F132" s="1294"/>
      <c r="G132" s="1294"/>
      <c r="H132" s="1294"/>
      <c r="I132" s="1294"/>
      <c r="J132" s="1294"/>
      <c r="K132" s="1294"/>
      <c r="L132" s="1294"/>
      <c r="M132" s="1295"/>
      <c r="N132" s="515">
        <f>SUM(N123:N129)</f>
        <v>0</v>
      </c>
      <c r="O132" s="478">
        <f>SUM(O123:O129)</f>
        <v>0</v>
      </c>
    </row>
    <row r="133" spans="1:15" s="17" customFormat="1" ht="22.7" customHeight="1" x14ac:dyDescent="0.2">
      <c r="A133" s="1273" t="s">
        <v>142</v>
      </c>
      <c r="B133" s="1273"/>
      <c r="C133" s="1273"/>
      <c r="D133" s="1274" t="s">
        <v>141</v>
      </c>
      <c r="E133" s="1275"/>
      <c r="F133" s="1275"/>
      <c r="G133" s="1275"/>
      <c r="H133" s="1275"/>
      <c r="I133" s="1275"/>
      <c r="J133" s="1275"/>
      <c r="K133" s="1275"/>
      <c r="L133" s="1275"/>
      <c r="M133" s="1275"/>
      <c r="N133" s="1275"/>
      <c r="O133" s="1276"/>
    </row>
    <row r="134" spans="1:15" s="17" customFormat="1" ht="12.75" customHeight="1" x14ac:dyDescent="0.2">
      <c r="A134" s="1273"/>
      <c r="B134" s="1273"/>
      <c r="C134" s="1273"/>
      <c r="D134" s="1274" t="s">
        <v>140</v>
      </c>
      <c r="E134" s="1275"/>
      <c r="F134" s="1275"/>
      <c r="G134" s="1275"/>
      <c r="H134" s="1275"/>
      <c r="I134" s="1275"/>
      <c r="J134" s="1275"/>
      <c r="K134" s="1275"/>
      <c r="L134" s="1275"/>
      <c r="M134" s="1275"/>
      <c r="N134" s="1275"/>
      <c r="O134" s="1276"/>
    </row>
    <row r="135" spans="1:15" s="470" customFormat="1" ht="12.75" customHeight="1" x14ac:dyDescent="0.2">
      <c r="A135" s="1277"/>
      <c r="B135" s="1278"/>
      <c r="C135" s="1278"/>
      <c r="D135" s="1278"/>
      <c r="E135" s="1278"/>
      <c r="F135" s="1278"/>
      <c r="G135" s="1278"/>
      <c r="H135" s="1278"/>
      <c r="I135" s="1278"/>
      <c r="J135" s="1278"/>
      <c r="K135" s="1278"/>
      <c r="L135" s="1278"/>
      <c r="M135" s="1278"/>
      <c r="N135" s="1278"/>
      <c r="O135" s="1279"/>
    </row>
    <row r="136" spans="1:15" s="17" customFormat="1" ht="27.75" customHeight="1" x14ac:dyDescent="0.2">
      <c r="A136" s="1280" t="s">
        <v>703</v>
      </c>
      <c r="B136" s="1281"/>
      <c r="C136" s="1281"/>
      <c r="D136" s="1281"/>
      <c r="E136" s="1281"/>
      <c r="F136" s="1281"/>
      <c r="G136" s="1281"/>
      <c r="H136" s="1281"/>
      <c r="I136" s="1281"/>
      <c r="J136" s="1281"/>
      <c r="K136" s="1281"/>
      <c r="L136" s="1281"/>
      <c r="M136" s="1281"/>
      <c r="N136" s="1281"/>
      <c r="O136" s="1282"/>
    </row>
    <row r="137" spans="1:15" s="470" customFormat="1" ht="12.75" customHeight="1" x14ac:dyDescent="0.2">
      <c r="A137" s="1277"/>
      <c r="B137" s="1278"/>
      <c r="C137" s="1278"/>
      <c r="D137" s="1278"/>
      <c r="E137" s="1278"/>
      <c r="F137" s="1278"/>
      <c r="G137" s="1278"/>
      <c r="H137" s="1278"/>
      <c r="I137" s="1278"/>
      <c r="J137" s="1278"/>
      <c r="K137" s="1278"/>
      <c r="L137" s="1278"/>
      <c r="M137" s="1278"/>
      <c r="N137" s="1278"/>
      <c r="O137" s="1279"/>
    </row>
    <row r="138" spans="1:15" s="17" customFormat="1" ht="28.5" customHeight="1" x14ac:dyDescent="0.2">
      <c r="A138" s="1264" t="s">
        <v>704</v>
      </c>
      <c r="B138" s="1265"/>
      <c r="C138" s="1265"/>
      <c r="D138" s="1265"/>
      <c r="E138" s="1265"/>
      <c r="F138" s="1265"/>
      <c r="G138" s="1265"/>
      <c r="H138" s="1265"/>
      <c r="I138" s="1265"/>
      <c r="J138" s="1265"/>
      <c r="K138" s="1265"/>
      <c r="L138" s="1265"/>
      <c r="M138" s="1265"/>
      <c r="N138" s="1265"/>
      <c r="O138" s="1266"/>
    </row>
    <row r="139" spans="1:15" s="17" customFormat="1" ht="14.65" customHeight="1" x14ac:dyDescent="0.2">
      <c r="A139" s="1267" t="s">
        <v>705</v>
      </c>
      <c r="B139" s="1268"/>
      <c r="C139" s="1268"/>
      <c r="D139" s="1268"/>
      <c r="E139" s="1268"/>
      <c r="F139" s="1268"/>
      <c r="G139" s="1268"/>
      <c r="H139" s="1268"/>
      <c r="I139" s="1268"/>
      <c r="J139" s="1268"/>
      <c r="K139" s="1268"/>
      <c r="L139" s="1268"/>
      <c r="M139" s="1268"/>
      <c r="N139" s="1269"/>
      <c r="O139" s="502" t="s">
        <v>136</v>
      </c>
    </row>
    <row r="140" spans="1:15" s="17" customFormat="1" ht="14.65" customHeight="1" x14ac:dyDescent="0.2">
      <c r="A140" s="516" t="s">
        <v>135</v>
      </c>
      <c r="B140" s="1253" t="s">
        <v>134</v>
      </c>
      <c r="C140" s="1254"/>
      <c r="D140" s="1254"/>
      <c r="E140" s="1254"/>
      <c r="F140" s="1254"/>
      <c r="G140" s="1254"/>
      <c r="H140" s="1254"/>
      <c r="I140" s="1254"/>
      <c r="J140" s="1254"/>
      <c r="K140" s="1254"/>
      <c r="L140" s="1254"/>
      <c r="M140" s="1254"/>
      <c r="N140" s="1255"/>
      <c r="O140" s="517">
        <f>O24</f>
        <v>0</v>
      </c>
    </row>
    <row r="141" spans="1:15" s="17" customFormat="1" ht="14.65" customHeight="1" x14ac:dyDescent="0.2">
      <c r="A141" s="516" t="s">
        <v>133</v>
      </c>
      <c r="B141" s="1270" t="s">
        <v>132</v>
      </c>
      <c r="C141" s="1271"/>
      <c r="D141" s="1271"/>
      <c r="E141" s="1271"/>
      <c r="F141" s="1271"/>
      <c r="G141" s="1271"/>
      <c r="H141" s="1271"/>
      <c r="I141" s="1271"/>
      <c r="J141" s="1271"/>
      <c r="K141" s="1271"/>
      <c r="L141" s="1271"/>
      <c r="M141" s="1271"/>
      <c r="N141" s="1272"/>
      <c r="O141" s="517">
        <f>O63</f>
        <v>0</v>
      </c>
    </row>
    <row r="142" spans="1:15" s="17" customFormat="1" ht="14.65" customHeight="1" x14ac:dyDescent="0.2">
      <c r="A142" s="516" t="s">
        <v>131</v>
      </c>
      <c r="B142" s="1253" t="s">
        <v>130</v>
      </c>
      <c r="C142" s="1254"/>
      <c r="D142" s="1254"/>
      <c r="E142" s="1254"/>
      <c r="F142" s="1254"/>
      <c r="G142" s="1254"/>
      <c r="H142" s="1254"/>
      <c r="I142" s="1254"/>
      <c r="J142" s="1254"/>
      <c r="K142" s="1254"/>
      <c r="L142" s="1254"/>
      <c r="M142" s="1254"/>
      <c r="N142" s="1255"/>
      <c r="O142" s="517">
        <f>O73</f>
        <v>0</v>
      </c>
    </row>
    <row r="143" spans="1:15" s="17" customFormat="1" ht="14.65" customHeight="1" x14ac:dyDescent="0.2">
      <c r="A143" s="516" t="s">
        <v>129</v>
      </c>
      <c r="B143" s="1253" t="s">
        <v>128</v>
      </c>
      <c r="C143" s="1254"/>
      <c r="D143" s="1254"/>
      <c r="E143" s="1254"/>
      <c r="F143" s="1254"/>
      <c r="G143" s="1254"/>
      <c r="H143" s="1254"/>
      <c r="I143" s="1254"/>
      <c r="J143" s="1254"/>
      <c r="K143" s="1254"/>
      <c r="L143" s="1254"/>
      <c r="M143" s="1254"/>
      <c r="N143" s="1255"/>
      <c r="O143" s="517">
        <f>O102</f>
        <v>0</v>
      </c>
    </row>
    <row r="144" spans="1:15" s="17" customFormat="1" ht="14.65" customHeight="1" x14ac:dyDescent="0.2">
      <c r="A144" s="516" t="s">
        <v>127</v>
      </c>
      <c r="B144" s="1253" t="s">
        <v>126</v>
      </c>
      <c r="C144" s="1254"/>
      <c r="D144" s="1254"/>
      <c r="E144" s="1254"/>
      <c r="F144" s="1254"/>
      <c r="G144" s="1254"/>
      <c r="H144" s="1254"/>
      <c r="I144" s="1254"/>
      <c r="J144" s="1254"/>
      <c r="K144" s="1254"/>
      <c r="L144" s="1254"/>
      <c r="M144" s="1254"/>
      <c r="N144" s="1255"/>
      <c r="O144" s="517">
        <f>O110</f>
        <v>0</v>
      </c>
    </row>
    <row r="145" spans="1:15" s="17" customFormat="1" ht="14.65" customHeight="1" x14ac:dyDescent="0.2">
      <c r="A145" s="1256" t="s">
        <v>125</v>
      </c>
      <c r="B145" s="1257"/>
      <c r="C145" s="1257"/>
      <c r="D145" s="1257"/>
      <c r="E145" s="1257"/>
      <c r="F145" s="1257"/>
      <c r="G145" s="1257"/>
      <c r="H145" s="1257"/>
      <c r="I145" s="1257"/>
      <c r="J145" s="1257"/>
      <c r="K145" s="1257"/>
      <c r="L145" s="1257"/>
      <c r="M145" s="1257"/>
      <c r="N145" s="1258"/>
      <c r="O145" s="518">
        <f>SUM(O140:O144)</f>
        <v>0</v>
      </c>
    </row>
    <row r="146" spans="1:15" s="17" customFormat="1" ht="14.65" customHeight="1" x14ac:dyDescent="0.2">
      <c r="A146" s="516" t="s">
        <v>124</v>
      </c>
      <c r="B146" s="1253" t="s">
        <v>123</v>
      </c>
      <c r="C146" s="1254"/>
      <c r="D146" s="1254"/>
      <c r="E146" s="1254"/>
      <c r="F146" s="1254"/>
      <c r="G146" s="1254"/>
      <c r="H146" s="1254"/>
      <c r="I146" s="1254"/>
      <c r="J146" s="1254"/>
      <c r="K146" s="1254"/>
      <c r="L146" s="1254"/>
      <c r="M146" s="1254"/>
      <c r="N146" s="1255"/>
      <c r="O146" s="517">
        <f>O130</f>
        <v>0</v>
      </c>
    </row>
    <row r="147" spans="1:15" s="520" customFormat="1" ht="23.25" customHeight="1" x14ac:dyDescent="0.2">
      <c r="A147" s="1259" t="s">
        <v>706</v>
      </c>
      <c r="B147" s="1260"/>
      <c r="C147" s="1260"/>
      <c r="D147" s="1260"/>
      <c r="E147" s="1260"/>
      <c r="F147" s="1260"/>
      <c r="G147" s="1260"/>
      <c r="H147" s="1260"/>
      <c r="I147" s="1260"/>
      <c r="J147" s="1260"/>
      <c r="K147" s="1260"/>
      <c r="L147" s="1260"/>
      <c r="M147" s="1260"/>
      <c r="N147" s="1261"/>
      <c r="O147" s="519">
        <f>SUM(O145:O146)</f>
        <v>0</v>
      </c>
    </row>
    <row r="148" spans="1:15" s="520" customFormat="1" ht="23.25" hidden="1" customHeight="1" x14ac:dyDescent="0.2">
      <c r="A148" s="521"/>
      <c r="B148" s="521"/>
      <c r="C148" s="521"/>
      <c r="D148" s="521"/>
      <c r="E148" s="521"/>
      <c r="F148" s="521"/>
      <c r="G148" s="521"/>
      <c r="H148" s="521"/>
      <c r="I148" s="521"/>
      <c r="J148" s="521"/>
      <c r="K148" s="521"/>
      <c r="L148" s="521"/>
      <c r="M148" s="521"/>
      <c r="N148" s="521"/>
      <c r="O148" s="522"/>
    </row>
    <row r="149" spans="1:15" s="38" customFormat="1" ht="12.2" customHeight="1" x14ac:dyDescent="0.25">
      <c r="A149" s="1006"/>
      <c r="B149" s="1007"/>
      <c r="C149" s="1007"/>
      <c r="D149" s="1007"/>
      <c r="E149" s="1007"/>
      <c r="F149" s="1007"/>
      <c r="G149" s="1007"/>
      <c r="H149" s="1007"/>
      <c r="I149" s="1007"/>
      <c r="J149" s="1262"/>
    </row>
    <row r="150" spans="1:15" s="38" customFormat="1" ht="21.95" customHeight="1" x14ac:dyDescent="0.25">
      <c r="A150" s="1175" t="s">
        <v>18</v>
      </c>
      <c r="B150" s="1111"/>
      <c r="C150" s="1111"/>
      <c r="D150" s="1111"/>
      <c r="E150" s="1111"/>
      <c r="F150" s="1111"/>
      <c r="G150" s="1111"/>
      <c r="H150" s="1111"/>
      <c r="I150" s="1111"/>
      <c r="J150" s="1111"/>
      <c r="K150" s="1111"/>
      <c r="L150" s="1111"/>
      <c r="M150" s="1176"/>
      <c r="N150" s="1263">
        <v>60</v>
      </c>
      <c r="O150" s="1263"/>
    </row>
    <row r="151" spans="1:15" s="38" customFormat="1" ht="17.45" customHeight="1" x14ac:dyDescent="0.25">
      <c r="A151" s="523"/>
      <c r="B151" s="523"/>
      <c r="C151" s="523"/>
      <c r="D151" s="523"/>
      <c r="E151" s="523"/>
      <c r="F151" s="523"/>
      <c r="G151" s="523"/>
      <c r="H151" s="523"/>
      <c r="I151" s="523"/>
      <c r="J151" s="523"/>
      <c r="K151" s="523"/>
      <c r="L151" s="523"/>
      <c r="M151" s="523"/>
      <c r="N151" s="523"/>
      <c r="O151" s="523"/>
    </row>
    <row r="152" spans="1:15" s="38" customFormat="1" ht="24.75" customHeight="1" x14ac:dyDescent="0.25">
      <c r="A152" s="1175" t="s">
        <v>17</v>
      </c>
      <c r="B152" s="1111"/>
      <c r="C152" s="1111"/>
      <c r="D152" s="1111"/>
      <c r="E152" s="1111"/>
      <c r="F152" s="1111"/>
      <c r="G152" s="1111"/>
      <c r="H152" s="1111"/>
      <c r="I152" s="1111"/>
      <c r="J152" s="1111"/>
      <c r="K152" s="1111"/>
      <c r="L152" s="1111"/>
      <c r="M152" s="1176"/>
      <c r="N152" s="1248">
        <f>(O147*N150)</f>
        <v>0</v>
      </c>
      <c r="O152" s="1249"/>
    </row>
    <row r="153" spans="1:15" s="38" customFormat="1" ht="30.75" customHeight="1" thickBot="1" x14ac:dyDescent="0.3">
      <c r="A153" s="1250"/>
      <c r="B153" s="1251"/>
      <c r="C153" s="1251"/>
      <c r="D153" s="1251"/>
      <c r="E153" s="1251"/>
      <c r="F153" s="1251"/>
      <c r="G153" s="1251"/>
      <c r="H153" s="1251"/>
      <c r="I153" s="1251"/>
      <c r="J153" s="1251"/>
      <c r="K153" s="1251"/>
      <c r="L153" s="1251"/>
      <c r="M153" s="1251"/>
      <c r="N153" s="1251"/>
      <c r="O153" s="1252"/>
    </row>
    <row r="162" spans="15:15" x14ac:dyDescent="0.2">
      <c r="O162" s="524"/>
    </row>
  </sheetData>
  <sheetProtection formatCells="0" formatColumns="0" formatRows="0" insertColumns="0" insertRows="0" insertHyperlinks="0" deleteColumns="0" deleteRows="0" sort="0" autoFilter="0" pivotTables="0"/>
  <mergeCells count="167">
    <mergeCell ref="A5:H5"/>
    <mergeCell ref="I5:O5"/>
    <mergeCell ref="A7:O7"/>
    <mergeCell ref="B8:L8"/>
    <mergeCell ref="M8:O8"/>
    <mergeCell ref="B9:N9"/>
    <mergeCell ref="A1:O1"/>
    <mergeCell ref="A2:O2"/>
    <mergeCell ref="A3:H3"/>
    <mergeCell ref="I3:O3"/>
    <mergeCell ref="A4:H4"/>
    <mergeCell ref="K4:O4"/>
    <mergeCell ref="B17:M17"/>
    <mergeCell ref="N17:O17"/>
    <mergeCell ref="B18:M18"/>
    <mergeCell ref="N18:O18"/>
    <mergeCell ref="B19:M19"/>
    <mergeCell ref="N19:O19"/>
    <mergeCell ref="B10:N10"/>
    <mergeCell ref="B11:N11"/>
    <mergeCell ref="B12:N12"/>
    <mergeCell ref="A14:O14"/>
    <mergeCell ref="H15:O15"/>
    <mergeCell ref="N16:O16"/>
    <mergeCell ref="A25:O25"/>
    <mergeCell ref="A26:O26"/>
    <mergeCell ref="A27:N27"/>
    <mergeCell ref="B28:M28"/>
    <mergeCell ref="B29:M29"/>
    <mergeCell ref="B30:M30"/>
    <mergeCell ref="A20:O20"/>
    <mergeCell ref="A21:C21"/>
    <mergeCell ref="D21:G21"/>
    <mergeCell ref="B22:C22"/>
    <mergeCell ref="B23:C23"/>
    <mergeCell ref="B24:N24"/>
    <mergeCell ref="B37:M37"/>
    <mergeCell ref="B38:H38"/>
    <mergeCell ref="B39:M39"/>
    <mergeCell ref="B40:M40"/>
    <mergeCell ref="B41:M41"/>
    <mergeCell ref="B42:M42"/>
    <mergeCell ref="A31:N31"/>
    <mergeCell ref="A32:O32"/>
    <mergeCell ref="A33:O33"/>
    <mergeCell ref="A34:O34"/>
    <mergeCell ref="B35:M35"/>
    <mergeCell ref="B36:M36"/>
    <mergeCell ref="B49:N49"/>
    <mergeCell ref="B50:N50"/>
    <mergeCell ref="B51:N51"/>
    <mergeCell ref="B52:N52"/>
    <mergeCell ref="B53:N53"/>
    <mergeCell ref="B54:N54"/>
    <mergeCell ref="B43:M43"/>
    <mergeCell ref="A44:M44"/>
    <mergeCell ref="A45:O45"/>
    <mergeCell ref="A46:O46"/>
    <mergeCell ref="B47:N47"/>
    <mergeCell ref="B48:N48"/>
    <mergeCell ref="B61:N61"/>
    <mergeCell ref="B62:N62"/>
    <mergeCell ref="A63:N63"/>
    <mergeCell ref="A64:O64"/>
    <mergeCell ref="A65:O65"/>
    <mergeCell ref="B66:M66"/>
    <mergeCell ref="A55:N55"/>
    <mergeCell ref="A56:O56"/>
    <mergeCell ref="A57:O57"/>
    <mergeCell ref="A58:O58"/>
    <mergeCell ref="B59:N59"/>
    <mergeCell ref="B60:N60"/>
    <mergeCell ref="B70:M70"/>
    <mergeCell ref="P70:AC70"/>
    <mergeCell ref="B71:M71"/>
    <mergeCell ref="P71:AC71"/>
    <mergeCell ref="B72:M72"/>
    <mergeCell ref="P72:AC72"/>
    <mergeCell ref="B67:M67"/>
    <mergeCell ref="P67:AC67"/>
    <mergeCell ref="B68:M68"/>
    <mergeCell ref="P68:AC68"/>
    <mergeCell ref="B69:M69"/>
    <mergeCell ref="P69:AC69"/>
    <mergeCell ref="A79:N79"/>
    <mergeCell ref="A80:O80"/>
    <mergeCell ref="B82:M82"/>
    <mergeCell ref="B83:M83"/>
    <mergeCell ref="P83:AD83"/>
    <mergeCell ref="B84:M84"/>
    <mergeCell ref="P84:AD84"/>
    <mergeCell ref="A73:N73"/>
    <mergeCell ref="A74:O74"/>
    <mergeCell ref="A75:O75"/>
    <mergeCell ref="A76:O76"/>
    <mergeCell ref="A77:O77"/>
    <mergeCell ref="A78:O78"/>
    <mergeCell ref="A90:O90"/>
    <mergeCell ref="A92:O92"/>
    <mergeCell ref="B93:N93"/>
    <mergeCell ref="B94:N94"/>
    <mergeCell ref="A95:N95"/>
    <mergeCell ref="A96:O96"/>
    <mergeCell ref="B85:M85"/>
    <mergeCell ref="P85:AD85"/>
    <mergeCell ref="B86:M86"/>
    <mergeCell ref="B87:M87"/>
    <mergeCell ref="A88:N88"/>
    <mergeCell ref="A89:O89"/>
    <mergeCell ref="A103:O103"/>
    <mergeCell ref="A104:O104"/>
    <mergeCell ref="B105:N105"/>
    <mergeCell ref="B106:N106"/>
    <mergeCell ref="B107:N107"/>
    <mergeCell ref="B108:N108"/>
    <mergeCell ref="A97:O97"/>
    <mergeCell ref="A98:O98"/>
    <mergeCell ref="B99:N99"/>
    <mergeCell ref="B100:N100"/>
    <mergeCell ref="B101:N101"/>
    <mergeCell ref="A102:N102"/>
    <mergeCell ref="B115:M115"/>
    <mergeCell ref="A116:M116"/>
    <mergeCell ref="B117:M117"/>
    <mergeCell ref="A118:M118"/>
    <mergeCell ref="B119:M119"/>
    <mergeCell ref="A120:M120"/>
    <mergeCell ref="B109:N109"/>
    <mergeCell ref="A110:N110"/>
    <mergeCell ref="A111:O111"/>
    <mergeCell ref="A112:O112"/>
    <mergeCell ref="A113:O113"/>
    <mergeCell ref="A114:O114"/>
    <mergeCell ref="B127:M127"/>
    <mergeCell ref="B128:M128"/>
    <mergeCell ref="B129:M129"/>
    <mergeCell ref="A130:N130"/>
    <mergeCell ref="A131:J131"/>
    <mergeCell ref="A132:M132"/>
    <mergeCell ref="B121:M121"/>
    <mergeCell ref="B122:M122"/>
    <mergeCell ref="B123:M123"/>
    <mergeCell ref="B124:M124"/>
    <mergeCell ref="B125:M125"/>
    <mergeCell ref="B126:M126"/>
    <mergeCell ref="A138:O138"/>
    <mergeCell ref="A139:N139"/>
    <mergeCell ref="B140:N140"/>
    <mergeCell ref="B141:N141"/>
    <mergeCell ref="B142:N142"/>
    <mergeCell ref="B143:N143"/>
    <mergeCell ref="A133:C134"/>
    <mergeCell ref="D133:O133"/>
    <mergeCell ref="D134:O134"/>
    <mergeCell ref="A135:O135"/>
    <mergeCell ref="A136:O136"/>
    <mergeCell ref="A137:O137"/>
    <mergeCell ref="A152:M152"/>
    <mergeCell ref="N152:O152"/>
    <mergeCell ref="A153:O153"/>
    <mergeCell ref="B144:N144"/>
    <mergeCell ref="A145:N145"/>
    <mergeCell ref="B146:N146"/>
    <mergeCell ref="A147:N147"/>
    <mergeCell ref="A149:J149"/>
    <mergeCell ref="A150:M150"/>
    <mergeCell ref="N150:O150"/>
  </mergeCells>
  <printOptions horizontalCentered="1" verticalCentered="1"/>
  <pageMargins left="0.23622047244094491" right="0.31496062992125984" top="0.43307086614173229" bottom="0.19685039370078741" header="0.11811023622047245" footer="0.27559055118110237"/>
  <pageSetup paperSize="9" scale="60" firstPageNumber="0" orientation="landscape" horizontalDpi="300" verticalDpi="300" r:id="rId1"/>
  <headerFooter alignWithMargins="0">
    <oddHeader>&amp;RPágina &amp;P de &amp;N</oddHeader>
  </headerFooter>
  <rowBreaks count="2" manualBreakCount="2">
    <brk id="55" max="14" man="1"/>
    <brk id="113" max="14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R141"/>
  <sheetViews>
    <sheetView showGridLines="0" topLeftCell="A130" zoomScale="80" zoomScaleNormal="80" zoomScaleSheetLayoutView="90" workbookViewId="0">
      <selection activeCell="B39" sqref="B39:I39"/>
    </sheetView>
  </sheetViews>
  <sheetFormatPr defaultRowHeight="11.25" x14ac:dyDescent="0.2"/>
  <cols>
    <col min="1" max="1" width="9" style="409" customWidth="1"/>
    <col min="2" max="2" width="10.140625" style="409" customWidth="1"/>
    <col min="3" max="4" width="17.140625" style="409" customWidth="1"/>
    <col min="5" max="5" width="12" style="409" customWidth="1"/>
    <col min="6" max="7" width="25.85546875" style="409" customWidth="1"/>
    <col min="8" max="8" width="22.85546875" style="409" customWidth="1"/>
    <col min="9" max="9" width="15.42578125" style="409" customWidth="1"/>
    <col min="10" max="10" width="19.42578125" style="409" customWidth="1"/>
    <col min="11" max="11" width="20.28515625" style="409" customWidth="1"/>
    <col min="12" max="12" width="15" style="409" customWidth="1"/>
    <col min="13" max="13" width="16" style="409" bestFit="1" customWidth="1"/>
    <col min="14" max="14" width="10.5703125" style="409" bestFit="1" customWidth="1"/>
    <col min="15" max="18" width="9.140625" style="409"/>
    <col min="19" max="19" width="14.42578125" style="409" customWidth="1"/>
    <col min="20" max="256" width="9.140625" style="409"/>
    <col min="257" max="257" width="9" style="409" customWidth="1"/>
    <col min="258" max="258" width="10.140625" style="409" customWidth="1"/>
    <col min="259" max="259" width="17.140625" style="409" customWidth="1"/>
    <col min="260" max="260" width="12.85546875" style="409" customWidth="1"/>
    <col min="261" max="261" width="12" style="409" customWidth="1"/>
    <col min="262" max="263" width="25.85546875" style="409" customWidth="1"/>
    <col min="264" max="264" width="22.85546875" style="409" customWidth="1"/>
    <col min="265" max="265" width="15.42578125" style="409" customWidth="1"/>
    <col min="266" max="266" width="19.42578125" style="409" customWidth="1"/>
    <col min="267" max="267" width="20.28515625" style="409" customWidth="1"/>
    <col min="268" max="268" width="15" style="409" customWidth="1"/>
    <col min="269" max="269" width="16" style="409" bestFit="1" customWidth="1"/>
    <col min="270" max="270" width="10.5703125" style="409" bestFit="1" customWidth="1"/>
    <col min="271" max="274" width="9.140625" style="409"/>
    <col min="275" max="275" width="14.42578125" style="409" customWidth="1"/>
    <col min="276" max="512" width="9.140625" style="409"/>
    <col min="513" max="513" width="9" style="409" customWidth="1"/>
    <col min="514" max="514" width="10.140625" style="409" customWidth="1"/>
    <col min="515" max="515" width="17.140625" style="409" customWidth="1"/>
    <col min="516" max="516" width="12.85546875" style="409" customWidth="1"/>
    <col min="517" max="517" width="12" style="409" customWidth="1"/>
    <col min="518" max="519" width="25.85546875" style="409" customWidth="1"/>
    <col min="520" max="520" width="22.85546875" style="409" customWidth="1"/>
    <col min="521" max="521" width="15.42578125" style="409" customWidth="1"/>
    <col min="522" max="522" width="19.42578125" style="409" customWidth="1"/>
    <col min="523" max="523" width="20.28515625" style="409" customWidth="1"/>
    <col min="524" max="524" width="15" style="409" customWidth="1"/>
    <col min="525" max="525" width="16" style="409" bestFit="1" customWidth="1"/>
    <col min="526" max="526" width="10.5703125" style="409" bestFit="1" customWidth="1"/>
    <col min="527" max="530" width="9.140625" style="409"/>
    <col min="531" max="531" width="14.42578125" style="409" customWidth="1"/>
    <col min="532" max="768" width="9.140625" style="409"/>
    <col min="769" max="769" width="9" style="409" customWidth="1"/>
    <col min="770" max="770" width="10.140625" style="409" customWidth="1"/>
    <col min="771" max="771" width="17.140625" style="409" customWidth="1"/>
    <col min="772" max="772" width="12.85546875" style="409" customWidth="1"/>
    <col min="773" max="773" width="12" style="409" customWidth="1"/>
    <col min="774" max="775" width="25.85546875" style="409" customWidth="1"/>
    <col min="776" max="776" width="22.85546875" style="409" customWidth="1"/>
    <col min="777" max="777" width="15.42578125" style="409" customWidth="1"/>
    <col min="778" max="778" width="19.42578125" style="409" customWidth="1"/>
    <col min="779" max="779" width="20.28515625" style="409" customWidth="1"/>
    <col min="780" max="780" width="15" style="409" customWidth="1"/>
    <col min="781" max="781" width="16" style="409" bestFit="1" customWidth="1"/>
    <col min="782" max="782" width="10.5703125" style="409" bestFit="1" customWidth="1"/>
    <col min="783" max="786" width="9.140625" style="409"/>
    <col min="787" max="787" width="14.42578125" style="409" customWidth="1"/>
    <col min="788" max="1024" width="9.140625" style="409"/>
    <col min="1025" max="1025" width="9" style="409" customWidth="1"/>
    <col min="1026" max="1026" width="10.140625" style="409" customWidth="1"/>
    <col min="1027" max="1027" width="17.140625" style="409" customWidth="1"/>
    <col min="1028" max="1028" width="12.85546875" style="409" customWidth="1"/>
    <col min="1029" max="1029" width="12" style="409" customWidth="1"/>
    <col min="1030" max="1031" width="25.85546875" style="409" customWidth="1"/>
    <col min="1032" max="1032" width="22.85546875" style="409" customWidth="1"/>
    <col min="1033" max="1033" width="15.42578125" style="409" customWidth="1"/>
    <col min="1034" max="1034" width="19.42578125" style="409" customWidth="1"/>
    <col min="1035" max="1035" width="20.28515625" style="409" customWidth="1"/>
    <col min="1036" max="1036" width="15" style="409" customWidth="1"/>
    <col min="1037" max="1037" width="16" style="409" bestFit="1" customWidth="1"/>
    <col min="1038" max="1038" width="10.5703125" style="409" bestFit="1" customWidth="1"/>
    <col min="1039" max="1042" width="9.140625" style="409"/>
    <col min="1043" max="1043" width="14.42578125" style="409" customWidth="1"/>
    <col min="1044" max="1280" width="9.140625" style="409"/>
    <col min="1281" max="1281" width="9" style="409" customWidth="1"/>
    <col min="1282" max="1282" width="10.140625" style="409" customWidth="1"/>
    <col min="1283" max="1283" width="17.140625" style="409" customWidth="1"/>
    <col min="1284" max="1284" width="12.85546875" style="409" customWidth="1"/>
    <col min="1285" max="1285" width="12" style="409" customWidth="1"/>
    <col min="1286" max="1287" width="25.85546875" style="409" customWidth="1"/>
    <col min="1288" max="1288" width="22.85546875" style="409" customWidth="1"/>
    <col min="1289" max="1289" width="15.42578125" style="409" customWidth="1"/>
    <col min="1290" max="1290" width="19.42578125" style="409" customWidth="1"/>
    <col min="1291" max="1291" width="20.28515625" style="409" customWidth="1"/>
    <col min="1292" max="1292" width="15" style="409" customWidth="1"/>
    <col min="1293" max="1293" width="16" style="409" bestFit="1" customWidth="1"/>
    <col min="1294" max="1294" width="10.5703125" style="409" bestFit="1" customWidth="1"/>
    <col min="1295" max="1298" width="9.140625" style="409"/>
    <col min="1299" max="1299" width="14.42578125" style="409" customWidth="1"/>
    <col min="1300" max="1536" width="9.140625" style="409"/>
    <col min="1537" max="1537" width="9" style="409" customWidth="1"/>
    <col min="1538" max="1538" width="10.140625" style="409" customWidth="1"/>
    <col min="1539" max="1539" width="17.140625" style="409" customWidth="1"/>
    <col min="1540" max="1540" width="12.85546875" style="409" customWidth="1"/>
    <col min="1541" max="1541" width="12" style="409" customWidth="1"/>
    <col min="1542" max="1543" width="25.85546875" style="409" customWidth="1"/>
    <col min="1544" max="1544" width="22.85546875" style="409" customWidth="1"/>
    <col min="1545" max="1545" width="15.42578125" style="409" customWidth="1"/>
    <col min="1546" max="1546" width="19.42578125" style="409" customWidth="1"/>
    <col min="1547" max="1547" width="20.28515625" style="409" customWidth="1"/>
    <col min="1548" max="1548" width="15" style="409" customWidth="1"/>
    <col min="1549" max="1549" width="16" style="409" bestFit="1" customWidth="1"/>
    <col min="1550" max="1550" width="10.5703125" style="409" bestFit="1" customWidth="1"/>
    <col min="1551" max="1554" width="9.140625" style="409"/>
    <col min="1555" max="1555" width="14.42578125" style="409" customWidth="1"/>
    <col min="1556" max="1792" width="9.140625" style="409"/>
    <col min="1793" max="1793" width="9" style="409" customWidth="1"/>
    <col min="1794" max="1794" width="10.140625" style="409" customWidth="1"/>
    <col min="1795" max="1795" width="17.140625" style="409" customWidth="1"/>
    <col min="1796" max="1796" width="12.85546875" style="409" customWidth="1"/>
    <col min="1797" max="1797" width="12" style="409" customWidth="1"/>
    <col min="1798" max="1799" width="25.85546875" style="409" customWidth="1"/>
    <col min="1800" max="1800" width="22.85546875" style="409" customWidth="1"/>
    <col min="1801" max="1801" width="15.42578125" style="409" customWidth="1"/>
    <col min="1802" max="1802" width="19.42578125" style="409" customWidth="1"/>
    <col min="1803" max="1803" width="20.28515625" style="409" customWidth="1"/>
    <col min="1804" max="1804" width="15" style="409" customWidth="1"/>
    <col min="1805" max="1805" width="16" style="409" bestFit="1" customWidth="1"/>
    <col min="1806" max="1806" width="10.5703125" style="409" bestFit="1" customWidth="1"/>
    <col min="1807" max="1810" width="9.140625" style="409"/>
    <col min="1811" max="1811" width="14.42578125" style="409" customWidth="1"/>
    <col min="1812" max="2048" width="9.140625" style="409"/>
    <col min="2049" max="2049" width="9" style="409" customWidth="1"/>
    <col min="2050" max="2050" width="10.140625" style="409" customWidth="1"/>
    <col min="2051" max="2051" width="17.140625" style="409" customWidth="1"/>
    <col min="2052" max="2052" width="12.85546875" style="409" customWidth="1"/>
    <col min="2053" max="2053" width="12" style="409" customWidth="1"/>
    <col min="2054" max="2055" width="25.85546875" style="409" customWidth="1"/>
    <col min="2056" max="2056" width="22.85546875" style="409" customWidth="1"/>
    <col min="2057" max="2057" width="15.42578125" style="409" customWidth="1"/>
    <col min="2058" max="2058" width="19.42578125" style="409" customWidth="1"/>
    <col min="2059" max="2059" width="20.28515625" style="409" customWidth="1"/>
    <col min="2060" max="2060" width="15" style="409" customWidth="1"/>
    <col min="2061" max="2061" width="16" style="409" bestFit="1" customWidth="1"/>
    <col min="2062" max="2062" width="10.5703125" style="409" bestFit="1" customWidth="1"/>
    <col min="2063" max="2066" width="9.140625" style="409"/>
    <col min="2067" max="2067" width="14.42578125" style="409" customWidth="1"/>
    <col min="2068" max="2304" width="9.140625" style="409"/>
    <col min="2305" max="2305" width="9" style="409" customWidth="1"/>
    <col min="2306" max="2306" width="10.140625" style="409" customWidth="1"/>
    <col min="2307" max="2307" width="17.140625" style="409" customWidth="1"/>
    <col min="2308" max="2308" width="12.85546875" style="409" customWidth="1"/>
    <col min="2309" max="2309" width="12" style="409" customWidth="1"/>
    <col min="2310" max="2311" width="25.85546875" style="409" customWidth="1"/>
    <col min="2312" max="2312" width="22.85546875" style="409" customWidth="1"/>
    <col min="2313" max="2313" width="15.42578125" style="409" customWidth="1"/>
    <col min="2314" max="2314" width="19.42578125" style="409" customWidth="1"/>
    <col min="2315" max="2315" width="20.28515625" style="409" customWidth="1"/>
    <col min="2316" max="2316" width="15" style="409" customWidth="1"/>
    <col min="2317" max="2317" width="16" style="409" bestFit="1" customWidth="1"/>
    <col min="2318" max="2318" width="10.5703125" style="409" bestFit="1" customWidth="1"/>
    <col min="2319" max="2322" width="9.140625" style="409"/>
    <col min="2323" max="2323" width="14.42578125" style="409" customWidth="1"/>
    <col min="2324" max="2560" width="9.140625" style="409"/>
    <col min="2561" max="2561" width="9" style="409" customWidth="1"/>
    <col min="2562" max="2562" width="10.140625" style="409" customWidth="1"/>
    <col min="2563" max="2563" width="17.140625" style="409" customWidth="1"/>
    <col min="2564" max="2564" width="12.85546875" style="409" customWidth="1"/>
    <col min="2565" max="2565" width="12" style="409" customWidth="1"/>
    <col min="2566" max="2567" width="25.85546875" style="409" customWidth="1"/>
    <col min="2568" max="2568" width="22.85546875" style="409" customWidth="1"/>
    <col min="2569" max="2569" width="15.42578125" style="409" customWidth="1"/>
    <col min="2570" max="2570" width="19.42578125" style="409" customWidth="1"/>
    <col min="2571" max="2571" width="20.28515625" style="409" customWidth="1"/>
    <col min="2572" max="2572" width="15" style="409" customWidth="1"/>
    <col min="2573" max="2573" width="16" style="409" bestFit="1" customWidth="1"/>
    <col min="2574" max="2574" width="10.5703125" style="409" bestFit="1" customWidth="1"/>
    <col min="2575" max="2578" width="9.140625" style="409"/>
    <col min="2579" max="2579" width="14.42578125" style="409" customWidth="1"/>
    <col min="2580" max="2816" width="9.140625" style="409"/>
    <col min="2817" max="2817" width="9" style="409" customWidth="1"/>
    <col min="2818" max="2818" width="10.140625" style="409" customWidth="1"/>
    <col min="2819" max="2819" width="17.140625" style="409" customWidth="1"/>
    <col min="2820" max="2820" width="12.85546875" style="409" customWidth="1"/>
    <col min="2821" max="2821" width="12" style="409" customWidth="1"/>
    <col min="2822" max="2823" width="25.85546875" style="409" customWidth="1"/>
    <col min="2824" max="2824" width="22.85546875" style="409" customWidth="1"/>
    <col min="2825" max="2825" width="15.42578125" style="409" customWidth="1"/>
    <col min="2826" max="2826" width="19.42578125" style="409" customWidth="1"/>
    <col min="2827" max="2827" width="20.28515625" style="409" customWidth="1"/>
    <col min="2828" max="2828" width="15" style="409" customWidth="1"/>
    <col min="2829" max="2829" width="16" style="409" bestFit="1" customWidth="1"/>
    <col min="2830" max="2830" width="10.5703125" style="409" bestFit="1" customWidth="1"/>
    <col min="2831" max="2834" width="9.140625" style="409"/>
    <col min="2835" max="2835" width="14.42578125" style="409" customWidth="1"/>
    <col min="2836" max="3072" width="9.140625" style="409"/>
    <col min="3073" max="3073" width="9" style="409" customWidth="1"/>
    <col min="3074" max="3074" width="10.140625" style="409" customWidth="1"/>
    <col min="3075" max="3075" width="17.140625" style="409" customWidth="1"/>
    <col min="3076" max="3076" width="12.85546875" style="409" customWidth="1"/>
    <col min="3077" max="3077" width="12" style="409" customWidth="1"/>
    <col min="3078" max="3079" width="25.85546875" style="409" customWidth="1"/>
    <col min="3080" max="3080" width="22.85546875" style="409" customWidth="1"/>
    <col min="3081" max="3081" width="15.42578125" style="409" customWidth="1"/>
    <col min="3082" max="3082" width="19.42578125" style="409" customWidth="1"/>
    <col min="3083" max="3083" width="20.28515625" style="409" customWidth="1"/>
    <col min="3084" max="3084" width="15" style="409" customWidth="1"/>
    <col min="3085" max="3085" width="16" style="409" bestFit="1" customWidth="1"/>
    <col min="3086" max="3086" width="10.5703125" style="409" bestFit="1" customWidth="1"/>
    <col min="3087" max="3090" width="9.140625" style="409"/>
    <col min="3091" max="3091" width="14.42578125" style="409" customWidth="1"/>
    <col min="3092" max="3328" width="9.140625" style="409"/>
    <col min="3329" max="3329" width="9" style="409" customWidth="1"/>
    <col min="3330" max="3330" width="10.140625" style="409" customWidth="1"/>
    <col min="3331" max="3331" width="17.140625" style="409" customWidth="1"/>
    <col min="3332" max="3332" width="12.85546875" style="409" customWidth="1"/>
    <col min="3333" max="3333" width="12" style="409" customWidth="1"/>
    <col min="3334" max="3335" width="25.85546875" style="409" customWidth="1"/>
    <col min="3336" max="3336" width="22.85546875" style="409" customWidth="1"/>
    <col min="3337" max="3337" width="15.42578125" style="409" customWidth="1"/>
    <col min="3338" max="3338" width="19.42578125" style="409" customWidth="1"/>
    <col min="3339" max="3339" width="20.28515625" style="409" customWidth="1"/>
    <col min="3340" max="3340" width="15" style="409" customWidth="1"/>
    <col min="3341" max="3341" width="16" style="409" bestFit="1" customWidth="1"/>
    <col min="3342" max="3342" width="10.5703125" style="409" bestFit="1" customWidth="1"/>
    <col min="3343" max="3346" width="9.140625" style="409"/>
    <col min="3347" max="3347" width="14.42578125" style="409" customWidth="1"/>
    <col min="3348" max="3584" width="9.140625" style="409"/>
    <col min="3585" max="3585" width="9" style="409" customWidth="1"/>
    <col min="3586" max="3586" width="10.140625" style="409" customWidth="1"/>
    <col min="3587" max="3587" width="17.140625" style="409" customWidth="1"/>
    <col min="3588" max="3588" width="12.85546875" style="409" customWidth="1"/>
    <col min="3589" max="3589" width="12" style="409" customWidth="1"/>
    <col min="3590" max="3591" width="25.85546875" style="409" customWidth="1"/>
    <col min="3592" max="3592" width="22.85546875" style="409" customWidth="1"/>
    <col min="3593" max="3593" width="15.42578125" style="409" customWidth="1"/>
    <col min="3594" max="3594" width="19.42578125" style="409" customWidth="1"/>
    <col min="3595" max="3595" width="20.28515625" style="409" customWidth="1"/>
    <col min="3596" max="3596" width="15" style="409" customWidth="1"/>
    <col min="3597" max="3597" width="16" style="409" bestFit="1" customWidth="1"/>
    <col min="3598" max="3598" width="10.5703125" style="409" bestFit="1" customWidth="1"/>
    <col min="3599" max="3602" width="9.140625" style="409"/>
    <col min="3603" max="3603" width="14.42578125" style="409" customWidth="1"/>
    <col min="3604" max="3840" width="9.140625" style="409"/>
    <col min="3841" max="3841" width="9" style="409" customWidth="1"/>
    <col min="3842" max="3842" width="10.140625" style="409" customWidth="1"/>
    <col min="3843" max="3843" width="17.140625" style="409" customWidth="1"/>
    <col min="3844" max="3844" width="12.85546875" style="409" customWidth="1"/>
    <col min="3845" max="3845" width="12" style="409" customWidth="1"/>
    <col min="3846" max="3847" width="25.85546875" style="409" customWidth="1"/>
    <col min="3848" max="3848" width="22.85546875" style="409" customWidth="1"/>
    <col min="3849" max="3849" width="15.42578125" style="409" customWidth="1"/>
    <col min="3850" max="3850" width="19.42578125" style="409" customWidth="1"/>
    <col min="3851" max="3851" width="20.28515625" style="409" customWidth="1"/>
    <col min="3852" max="3852" width="15" style="409" customWidth="1"/>
    <col min="3853" max="3853" width="16" style="409" bestFit="1" customWidth="1"/>
    <col min="3854" max="3854" width="10.5703125" style="409" bestFit="1" customWidth="1"/>
    <col min="3855" max="3858" width="9.140625" style="409"/>
    <col min="3859" max="3859" width="14.42578125" style="409" customWidth="1"/>
    <col min="3860" max="4096" width="9.140625" style="409"/>
    <col min="4097" max="4097" width="9" style="409" customWidth="1"/>
    <col min="4098" max="4098" width="10.140625" style="409" customWidth="1"/>
    <col min="4099" max="4099" width="17.140625" style="409" customWidth="1"/>
    <col min="4100" max="4100" width="12.85546875" style="409" customWidth="1"/>
    <col min="4101" max="4101" width="12" style="409" customWidth="1"/>
    <col min="4102" max="4103" width="25.85546875" style="409" customWidth="1"/>
    <col min="4104" max="4104" width="22.85546875" style="409" customWidth="1"/>
    <col min="4105" max="4105" width="15.42578125" style="409" customWidth="1"/>
    <col min="4106" max="4106" width="19.42578125" style="409" customWidth="1"/>
    <col min="4107" max="4107" width="20.28515625" style="409" customWidth="1"/>
    <col min="4108" max="4108" width="15" style="409" customWidth="1"/>
    <col min="4109" max="4109" width="16" style="409" bestFit="1" customWidth="1"/>
    <col min="4110" max="4110" width="10.5703125" style="409" bestFit="1" customWidth="1"/>
    <col min="4111" max="4114" width="9.140625" style="409"/>
    <col min="4115" max="4115" width="14.42578125" style="409" customWidth="1"/>
    <col min="4116" max="4352" width="9.140625" style="409"/>
    <col min="4353" max="4353" width="9" style="409" customWidth="1"/>
    <col min="4354" max="4354" width="10.140625" style="409" customWidth="1"/>
    <col min="4355" max="4355" width="17.140625" style="409" customWidth="1"/>
    <col min="4356" max="4356" width="12.85546875" style="409" customWidth="1"/>
    <col min="4357" max="4357" width="12" style="409" customWidth="1"/>
    <col min="4358" max="4359" width="25.85546875" style="409" customWidth="1"/>
    <col min="4360" max="4360" width="22.85546875" style="409" customWidth="1"/>
    <col min="4361" max="4361" width="15.42578125" style="409" customWidth="1"/>
    <col min="4362" max="4362" width="19.42578125" style="409" customWidth="1"/>
    <col min="4363" max="4363" width="20.28515625" style="409" customWidth="1"/>
    <col min="4364" max="4364" width="15" style="409" customWidth="1"/>
    <col min="4365" max="4365" width="16" style="409" bestFit="1" customWidth="1"/>
    <col min="4366" max="4366" width="10.5703125" style="409" bestFit="1" customWidth="1"/>
    <col min="4367" max="4370" width="9.140625" style="409"/>
    <col min="4371" max="4371" width="14.42578125" style="409" customWidth="1"/>
    <col min="4372" max="4608" width="9.140625" style="409"/>
    <col min="4609" max="4609" width="9" style="409" customWidth="1"/>
    <col min="4610" max="4610" width="10.140625" style="409" customWidth="1"/>
    <col min="4611" max="4611" width="17.140625" style="409" customWidth="1"/>
    <col min="4612" max="4612" width="12.85546875" style="409" customWidth="1"/>
    <col min="4613" max="4613" width="12" style="409" customWidth="1"/>
    <col min="4614" max="4615" width="25.85546875" style="409" customWidth="1"/>
    <col min="4616" max="4616" width="22.85546875" style="409" customWidth="1"/>
    <col min="4617" max="4617" width="15.42578125" style="409" customWidth="1"/>
    <col min="4618" max="4618" width="19.42578125" style="409" customWidth="1"/>
    <col min="4619" max="4619" width="20.28515625" style="409" customWidth="1"/>
    <col min="4620" max="4620" width="15" style="409" customWidth="1"/>
    <col min="4621" max="4621" width="16" style="409" bestFit="1" customWidth="1"/>
    <col min="4622" max="4622" width="10.5703125" style="409" bestFit="1" customWidth="1"/>
    <col min="4623" max="4626" width="9.140625" style="409"/>
    <col min="4627" max="4627" width="14.42578125" style="409" customWidth="1"/>
    <col min="4628" max="4864" width="9.140625" style="409"/>
    <col min="4865" max="4865" width="9" style="409" customWidth="1"/>
    <col min="4866" max="4866" width="10.140625" style="409" customWidth="1"/>
    <col min="4867" max="4867" width="17.140625" style="409" customWidth="1"/>
    <col min="4868" max="4868" width="12.85546875" style="409" customWidth="1"/>
    <col min="4869" max="4869" width="12" style="409" customWidth="1"/>
    <col min="4870" max="4871" width="25.85546875" style="409" customWidth="1"/>
    <col min="4872" max="4872" width="22.85546875" style="409" customWidth="1"/>
    <col min="4873" max="4873" width="15.42578125" style="409" customWidth="1"/>
    <col min="4874" max="4874" width="19.42578125" style="409" customWidth="1"/>
    <col min="4875" max="4875" width="20.28515625" style="409" customWidth="1"/>
    <col min="4876" max="4876" width="15" style="409" customWidth="1"/>
    <col min="4877" max="4877" width="16" style="409" bestFit="1" customWidth="1"/>
    <col min="4878" max="4878" width="10.5703125" style="409" bestFit="1" customWidth="1"/>
    <col min="4879" max="4882" width="9.140625" style="409"/>
    <col min="4883" max="4883" width="14.42578125" style="409" customWidth="1"/>
    <col min="4884" max="5120" width="9.140625" style="409"/>
    <col min="5121" max="5121" width="9" style="409" customWidth="1"/>
    <col min="5122" max="5122" width="10.140625" style="409" customWidth="1"/>
    <col min="5123" max="5123" width="17.140625" style="409" customWidth="1"/>
    <col min="5124" max="5124" width="12.85546875" style="409" customWidth="1"/>
    <col min="5125" max="5125" width="12" style="409" customWidth="1"/>
    <col min="5126" max="5127" width="25.85546875" style="409" customWidth="1"/>
    <col min="5128" max="5128" width="22.85546875" style="409" customWidth="1"/>
    <col min="5129" max="5129" width="15.42578125" style="409" customWidth="1"/>
    <col min="5130" max="5130" width="19.42578125" style="409" customWidth="1"/>
    <col min="5131" max="5131" width="20.28515625" style="409" customWidth="1"/>
    <col min="5132" max="5132" width="15" style="409" customWidth="1"/>
    <col min="5133" max="5133" width="16" style="409" bestFit="1" customWidth="1"/>
    <col min="5134" max="5134" width="10.5703125" style="409" bestFit="1" customWidth="1"/>
    <col min="5135" max="5138" width="9.140625" style="409"/>
    <col min="5139" max="5139" width="14.42578125" style="409" customWidth="1"/>
    <col min="5140" max="5376" width="9.140625" style="409"/>
    <col min="5377" max="5377" width="9" style="409" customWidth="1"/>
    <col min="5378" max="5378" width="10.140625" style="409" customWidth="1"/>
    <col min="5379" max="5379" width="17.140625" style="409" customWidth="1"/>
    <col min="5380" max="5380" width="12.85546875" style="409" customWidth="1"/>
    <col min="5381" max="5381" width="12" style="409" customWidth="1"/>
    <col min="5382" max="5383" width="25.85546875" style="409" customWidth="1"/>
    <col min="5384" max="5384" width="22.85546875" style="409" customWidth="1"/>
    <col min="5385" max="5385" width="15.42578125" style="409" customWidth="1"/>
    <col min="5386" max="5386" width="19.42578125" style="409" customWidth="1"/>
    <col min="5387" max="5387" width="20.28515625" style="409" customWidth="1"/>
    <col min="5388" max="5388" width="15" style="409" customWidth="1"/>
    <col min="5389" max="5389" width="16" style="409" bestFit="1" customWidth="1"/>
    <col min="5390" max="5390" width="10.5703125" style="409" bestFit="1" customWidth="1"/>
    <col min="5391" max="5394" width="9.140625" style="409"/>
    <col min="5395" max="5395" width="14.42578125" style="409" customWidth="1"/>
    <col min="5396" max="5632" width="9.140625" style="409"/>
    <col min="5633" max="5633" width="9" style="409" customWidth="1"/>
    <col min="5634" max="5634" width="10.140625" style="409" customWidth="1"/>
    <col min="5635" max="5635" width="17.140625" style="409" customWidth="1"/>
    <col min="5636" max="5636" width="12.85546875" style="409" customWidth="1"/>
    <col min="5637" max="5637" width="12" style="409" customWidth="1"/>
    <col min="5638" max="5639" width="25.85546875" style="409" customWidth="1"/>
    <col min="5640" max="5640" width="22.85546875" style="409" customWidth="1"/>
    <col min="5641" max="5641" width="15.42578125" style="409" customWidth="1"/>
    <col min="5642" max="5642" width="19.42578125" style="409" customWidth="1"/>
    <col min="5643" max="5643" width="20.28515625" style="409" customWidth="1"/>
    <col min="5644" max="5644" width="15" style="409" customWidth="1"/>
    <col min="5645" max="5645" width="16" style="409" bestFit="1" customWidth="1"/>
    <col min="5646" max="5646" width="10.5703125" style="409" bestFit="1" customWidth="1"/>
    <col min="5647" max="5650" width="9.140625" style="409"/>
    <col min="5651" max="5651" width="14.42578125" style="409" customWidth="1"/>
    <col min="5652" max="5888" width="9.140625" style="409"/>
    <col min="5889" max="5889" width="9" style="409" customWidth="1"/>
    <col min="5890" max="5890" width="10.140625" style="409" customWidth="1"/>
    <col min="5891" max="5891" width="17.140625" style="409" customWidth="1"/>
    <col min="5892" max="5892" width="12.85546875" style="409" customWidth="1"/>
    <col min="5893" max="5893" width="12" style="409" customWidth="1"/>
    <col min="5894" max="5895" width="25.85546875" style="409" customWidth="1"/>
    <col min="5896" max="5896" width="22.85546875" style="409" customWidth="1"/>
    <col min="5897" max="5897" width="15.42578125" style="409" customWidth="1"/>
    <col min="5898" max="5898" width="19.42578125" style="409" customWidth="1"/>
    <col min="5899" max="5899" width="20.28515625" style="409" customWidth="1"/>
    <col min="5900" max="5900" width="15" style="409" customWidth="1"/>
    <col min="5901" max="5901" width="16" style="409" bestFit="1" customWidth="1"/>
    <col min="5902" max="5902" width="10.5703125" style="409" bestFit="1" customWidth="1"/>
    <col min="5903" max="5906" width="9.140625" style="409"/>
    <col min="5907" max="5907" width="14.42578125" style="409" customWidth="1"/>
    <col min="5908" max="6144" width="9.140625" style="409"/>
    <col min="6145" max="6145" width="9" style="409" customWidth="1"/>
    <col min="6146" max="6146" width="10.140625" style="409" customWidth="1"/>
    <col min="6147" max="6147" width="17.140625" style="409" customWidth="1"/>
    <col min="6148" max="6148" width="12.85546875" style="409" customWidth="1"/>
    <col min="6149" max="6149" width="12" style="409" customWidth="1"/>
    <col min="6150" max="6151" width="25.85546875" style="409" customWidth="1"/>
    <col min="6152" max="6152" width="22.85546875" style="409" customWidth="1"/>
    <col min="6153" max="6153" width="15.42578125" style="409" customWidth="1"/>
    <col min="6154" max="6154" width="19.42578125" style="409" customWidth="1"/>
    <col min="6155" max="6155" width="20.28515625" style="409" customWidth="1"/>
    <col min="6156" max="6156" width="15" style="409" customWidth="1"/>
    <col min="6157" max="6157" width="16" style="409" bestFit="1" customWidth="1"/>
    <col min="6158" max="6158" width="10.5703125" style="409" bestFit="1" customWidth="1"/>
    <col min="6159" max="6162" width="9.140625" style="409"/>
    <col min="6163" max="6163" width="14.42578125" style="409" customWidth="1"/>
    <col min="6164" max="6400" width="9.140625" style="409"/>
    <col min="6401" max="6401" width="9" style="409" customWidth="1"/>
    <col min="6402" max="6402" width="10.140625" style="409" customWidth="1"/>
    <col min="6403" max="6403" width="17.140625" style="409" customWidth="1"/>
    <col min="6404" max="6404" width="12.85546875" style="409" customWidth="1"/>
    <col min="6405" max="6405" width="12" style="409" customWidth="1"/>
    <col min="6406" max="6407" width="25.85546875" style="409" customWidth="1"/>
    <col min="6408" max="6408" width="22.85546875" style="409" customWidth="1"/>
    <col min="6409" max="6409" width="15.42578125" style="409" customWidth="1"/>
    <col min="6410" max="6410" width="19.42578125" style="409" customWidth="1"/>
    <col min="6411" max="6411" width="20.28515625" style="409" customWidth="1"/>
    <col min="6412" max="6412" width="15" style="409" customWidth="1"/>
    <col min="6413" max="6413" width="16" style="409" bestFit="1" customWidth="1"/>
    <col min="6414" max="6414" width="10.5703125" style="409" bestFit="1" customWidth="1"/>
    <col min="6415" max="6418" width="9.140625" style="409"/>
    <col min="6419" max="6419" width="14.42578125" style="409" customWidth="1"/>
    <col min="6420" max="6656" width="9.140625" style="409"/>
    <col min="6657" max="6657" width="9" style="409" customWidth="1"/>
    <col min="6658" max="6658" width="10.140625" style="409" customWidth="1"/>
    <col min="6659" max="6659" width="17.140625" style="409" customWidth="1"/>
    <col min="6660" max="6660" width="12.85546875" style="409" customWidth="1"/>
    <col min="6661" max="6661" width="12" style="409" customWidth="1"/>
    <col min="6662" max="6663" width="25.85546875" style="409" customWidth="1"/>
    <col min="6664" max="6664" width="22.85546875" style="409" customWidth="1"/>
    <col min="6665" max="6665" width="15.42578125" style="409" customWidth="1"/>
    <col min="6666" max="6666" width="19.42578125" style="409" customWidth="1"/>
    <col min="6667" max="6667" width="20.28515625" style="409" customWidth="1"/>
    <col min="6668" max="6668" width="15" style="409" customWidth="1"/>
    <col min="6669" max="6669" width="16" style="409" bestFit="1" customWidth="1"/>
    <col min="6670" max="6670" width="10.5703125" style="409" bestFit="1" customWidth="1"/>
    <col min="6671" max="6674" width="9.140625" style="409"/>
    <col min="6675" max="6675" width="14.42578125" style="409" customWidth="1"/>
    <col min="6676" max="6912" width="9.140625" style="409"/>
    <col min="6913" max="6913" width="9" style="409" customWidth="1"/>
    <col min="6914" max="6914" width="10.140625" style="409" customWidth="1"/>
    <col min="6915" max="6915" width="17.140625" style="409" customWidth="1"/>
    <col min="6916" max="6916" width="12.85546875" style="409" customWidth="1"/>
    <col min="6917" max="6917" width="12" style="409" customWidth="1"/>
    <col min="6918" max="6919" width="25.85546875" style="409" customWidth="1"/>
    <col min="6920" max="6920" width="22.85546875" style="409" customWidth="1"/>
    <col min="6921" max="6921" width="15.42578125" style="409" customWidth="1"/>
    <col min="6922" max="6922" width="19.42578125" style="409" customWidth="1"/>
    <col min="6923" max="6923" width="20.28515625" style="409" customWidth="1"/>
    <col min="6924" max="6924" width="15" style="409" customWidth="1"/>
    <col min="6925" max="6925" width="16" style="409" bestFit="1" customWidth="1"/>
    <col min="6926" max="6926" width="10.5703125" style="409" bestFit="1" customWidth="1"/>
    <col min="6927" max="6930" width="9.140625" style="409"/>
    <col min="6931" max="6931" width="14.42578125" style="409" customWidth="1"/>
    <col min="6932" max="7168" width="9.140625" style="409"/>
    <col min="7169" max="7169" width="9" style="409" customWidth="1"/>
    <col min="7170" max="7170" width="10.140625" style="409" customWidth="1"/>
    <col min="7171" max="7171" width="17.140625" style="409" customWidth="1"/>
    <col min="7172" max="7172" width="12.85546875" style="409" customWidth="1"/>
    <col min="7173" max="7173" width="12" style="409" customWidth="1"/>
    <col min="7174" max="7175" width="25.85546875" style="409" customWidth="1"/>
    <col min="7176" max="7176" width="22.85546875" style="409" customWidth="1"/>
    <col min="7177" max="7177" width="15.42578125" style="409" customWidth="1"/>
    <col min="7178" max="7178" width="19.42578125" style="409" customWidth="1"/>
    <col min="7179" max="7179" width="20.28515625" style="409" customWidth="1"/>
    <col min="7180" max="7180" width="15" style="409" customWidth="1"/>
    <col min="7181" max="7181" width="16" style="409" bestFit="1" customWidth="1"/>
    <col min="7182" max="7182" width="10.5703125" style="409" bestFit="1" customWidth="1"/>
    <col min="7183" max="7186" width="9.140625" style="409"/>
    <col min="7187" max="7187" width="14.42578125" style="409" customWidth="1"/>
    <col min="7188" max="7424" width="9.140625" style="409"/>
    <col min="7425" max="7425" width="9" style="409" customWidth="1"/>
    <col min="7426" max="7426" width="10.140625" style="409" customWidth="1"/>
    <col min="7427" max="7427" width="17.140625" style="409" customWidth="1"/>
    <col min="7428" max="7428" width="12.85546875" style="409" customWidth="1"/>
    <col min="7429" max="7429" width="12" style="409" customWidth="1"/>
    <col min="7430" max="7431" width="25.85546875" style="409" customWidth="1"/>
    <col min="7432" max="7432" width="22.85546875" style="409" customWidth="1"/>
    <col min="7433" max="7433" width="15.42578125" style="409" customWidth="1"/>
    <col min="7434" max="7434" width="19.42578125" style="409" customWidth="1"/>
    <col min="7435" max="7435" width="20.28515625" style="409" customWidth="1"/>
    <col min="7436" max="7436" width="15" style="409" customWidth="1"/>
    <col min="7437" max="7437" width="16" style="409" bestFit="1" customWidth="1"/>
    <col min="7438" max="7438" width="10.5703125" style="409" bestFit="1" customWidth="1"/>
    <col min="7439" max="7442" width="9.140625" style="409"/>
    <col min="7443" max="7443" width="14.42578125" style="409" customWidth="1"/>
    <col min="7444" max="7680" width="9.140625" style="409"/>
    <col min="7681" max="7681" width="9" style="409" customWidth="1"/>
    <col min="7682" max="7682" width="10.140625" style="409" customWidth="1"/>
    <col min="7683" max="7683" width="17.140625" style="409" customWidth="1"/>
    <col min="7684" max="7684" width="12.85546875" style="409" customWidth="1"/>
    <col min="7685" max="7685" width="12" style="409" customWidth="1"/>
    <col min="7686" max="7687" width="25.85546875" style="409" customWidth="1"/>
    <col min="7688" max="7688" width="22.85546875" style="409" customWidth="1"/>
    <col min="7689" max="7689" width="15.42578125" style="409" customWidth="1"/>
    <col min="7690" max="7690" width="19.42578125" style="409" customWidth="1"/>
    <col min="7691" max="7691" width="20.28515625" style="409" customWidth="1"/>
    <col min="7692" max="7692" width="15" style="409" customWidth="1"/>
    <col min="7693" max="7693" width="16" style="409" bestFit="1" customWidth="1"/>
    <col min="7694" max="7694" width="10.5703125" style="409" bestFit="1" customWidth="1"/>
    <col min="7695" max="7698" width="9.140625" style="409"/>
    <col min="7699" max="7699" width="14.42578125" style="409" customWidth="1"/>
    <col min="7700" max="7936" width="9.140625" style="409"/>
    <col min="7937" max="7937" width="9" style="409" customWidth="1"/>
    <col min="7938" max="7938" width="10.140625" style="409" customWidth="1"/>
    <col min="7939" max="7939" width="17.140625" style="409" customWidth="1"/>
    <col min="7940" max="7940" width="12.85546875" style="409" customWidth="1"/>
    <col min="7941" max="7941" width="12" style="409" customWidth="1"/>
    <col min="7942" max="7943" width="25.85546875" style="409" customWidth="1"/>
    <col min="7944" max="7944" width="22.85546875" style="409" customWidth="1"/>
    <col min="7945" max="7945" width="15.42578125" style="409" customWidth="1"/>
    <col min="7946" max="7946" width="19.42578125" style="409" customWidth="1"/>
    <col min="7947" max="7947" width="20.28515625" style="409" customWidth="1"/>
    <col min="7948" max="7948" width="15" style="409" customWidth="1"/>
    <col min="7949" max="7949" width="16" style="409" bestFit="1" customWidth="1"/>
    <col min="7950" max="7950" width="10.5703125" style="409" bestFit="1" customWidth="1"/>
    <col min="7951" max="7954" width="9.140625" style="409"/>
    <col min="7955" max="7955" width="14.42578125" style="409" customWidth="1"/>
    <col min="7956" max="8192" width="9.140625" style="409"/>
    <col min="8193" max="8193" width="9" style="409" customWidth="1"/>
    <col min="8194" max="8194" width="10.140625" style="409" customWidth="1"/>
    <col min="8195" max="8195" width="17.140625" style="409" customWidth="1"/>
    <col min="8196" max="8196" width="12.85546875" style="409" customWidth="1"/>
    <col min="8197" max="8197" width="12" style="409" customWidth="1"/>
    <col min="8198" max="8199" width="25.85546875" style="409" customWidth="1"/>
    <col min="8200" max="8200" width="22.85546875" style="409" customWidth="1"/>
    <col min="8201" max="8201" width="15.42578125" style="409" customWidth="1"/>
    <col min="8202" max="8202" width="19.42578125" style="409" customWidth="1"/>
    <col min="8203" max="8203" width="20.28515625" style="409" customWidth="1"/>
    <col min="8204" max="8204" width="15" style="409" customWidth="1"/>
    <col min="8205" max="8205" width="16" style="409" bestFit="1" customWidth="1"/>
    <col min="8206" max="8206" width="10.5703125" style="409" bestFit="1" customWidth="1"/>
    <col min="8207" max="8210" width="9.140625" style="409"/>
    <col min="8211" max="8211" width="14.42578125" style="409" customWidth="1"/>
    <col min="8212" max="8448" width="9.140625" style="409"/>
    <col min="8449" max="8449" width="9" style="409" customWidth="1"/>
    <col min="8450" max="8450" width="10.140625" style="409" customWidth="1"/>
    <col min="8451" max="8451" width="17.140625" style="409" customWidth="1"/>
    <col min="8452" max="8452" width="12.85546875" style="409" customWidth="1"/>
    <col min="8453" max="8453" width="12" style="409" customWidth="1"/>
    <col min="8454" max="8455" width="25.85546875" style="409" customWidth="1"/>
    <col min="8456" max="8456" width="22.85546875" style="409" customWidth="1"/>
    <col min="8457" max="8457" width="15.42578125" style="409" customWidth="1"/>
    <col min="8458" max="8458" width="19.42578125" style="409" customWidth="1"/>
    <col min="8459" max="8459" width="20.28515625" style="409" customWidth="1"/>
    <col min="8460" max="8460" width="15" style="409" customWidth="1"/>
    <col min="8461" max="8461" width="16" style="409" bestFit="1" customWidth="1"/>
    <col min="8462" max="8462" width="10.5703125" style="409" bestFit="1" customWidth="1"/>
    <col min="8463" max="8466" width="9.140625" style="409"/>
    <col min="8467" max="8467" width="14.42578125" style="409" customWidth="1"/>
    <col min="8468" max="8704" width="9.140625" style="409"/>
    <col min="8705" max="8705" width="9" style="409" customWidth="1"/>
    <col min="8706" max="8706" width="10.140625" style="409" customWidth="1"/>
    <col min="8707" max="8707" width="17.140625" style="409" customWidth="1"/>
    <col min="8708" max="8708" width="12.85546875" style="409" customWidth="1"/>
    <col min="8709" max="8709" width="12" style="409" customWidth="1"/>
    <col min="8710" max="8711" width="25.85546875" style="409" customWidth="1"/>
    <col min="8712" max="8712" width="22.85546875" style="409" customWidth="1"/>
    <col min="8713" max="8713" width="15.42578125" style="409" customWidth="1"/>
    <col min="8714" max="8714" width="19.42578125" style="409" customWidth="1"/>
    <col min="8715" max="8715" width="20.28515625" style="409" customWidth="1"/>
    <col min="8716" max="8716" width="15" style="409" customWidth="1"/>
    <col min="8717" max="8717" width="16" style="409" bestFit="1" customWidth="1"/>
    <col min="8718" max="8718" width="10.5703125" style="409" bestFit="1" customWidth="1"/>
    <col min="8719" max="8722" width="9.140625" style="409"/>
    <col min="8723" max="8723" width="14.42578125" style="409" customWidth="1"/>
    <col min="8724" max="8960" width="9.140625" style="409"/>
    <col min="8961" max="8961" width="9" style="409" customWidth="1"/>
    <col min="8962" max="8962" width="10.140625" style="409" customWidth="1"/>
    <col min="8963" max="8963" width="17.140625" style="409" customWidth="1"/>
    <col min="8964" max="8964" width="12.85546875" style="409" customWidth="1"/>
    <col min="8965" max="8965" width="12" style="409" customWidth="1"/>
    <col min="8966" max="8967" width="25.85546875" style="409" customWidth="1"/>
    <col min="8968" max="8968" width="22.85546875" style="409" customWidth="1"/>
    <col min="8969" max="8969" width="15.42578125" style="409" customWidth="1"/>
    <col min="8970" max="8970" width="19.42578125" style="409" customWidth="1"/>
    <col min="8971" max="8971" width="20.28515625" style="409" customWidth="1"/>
    <col min="8972" max="8972" width="15" style="409" customWidth="1"/>
    <col min="8973" max="8973" width="16" style="409" bestFit="1" customWidth="1"/>
    <col min="8974" max="8974" width="10.5703125" style="409" bestFit="1" customWidth="1"/>
    <col min="8975" max="8978" width="9.140625" style="409"/>
    <col min="8979" max="8979" width="14.42578125" style="409" customWidth="1"/>
    <col min="8980" max="9216" width="9.140625" style="409"/>
    <col min="9217" max="9217" width="9" style="409" customWidth="1"/>
    <col min="9218" max="9218" width="10.140625" style="409" customWidth="1"/>
    <col min="9219" max="9219" width="17.140625" style="409" customWidth="1"/>
    <col min="9220" max="9220" width="12.85546875" style="409" customWidth="1"/>
    <col min="9221" max="9221" width="12" style="409" customWidth="1"/>
    <col min="9222" max="9223" width="25.85546875" style="409" customWidth="1"/>
    <col min="9224" max="9224" width="22.85546875" style="409" customWidth="1"/>
    <col min="9225" max="9225" width="15.42578125" style="409" customWidth="1"/>
    <col min="9226" max="9226" width="19.42578125" style="409" customWidth="1"/>
    <col min="9227" max="9227" width="20.28515625" style="409" customWidth="1"/>
    <col min="9228" max="9228" width="15" style="409" customWidth="1"/>
    <col min="9229" max="9229" width="16" style="409" bestFit="1" customWidth="1"/>
    <col min="9230" max="9230" width="10.5703125" style="409" bestFit="1" customWidth="1"/>
    <col min="9231" max="9234" width="9.140625" style="409"/>
    <col min="9235" max="9235" width="14.42578125" style="409" customWidth="1"/>
    <col min="9236" max="9472" width="9.140625" style="409"/>
    <col min="9473" max="9473" width="9" style="409" customWidth="1"/>
    <col min="9474" max="9474" width="10.140625" style="409" customWidth="1"/>
    <col min="9475" max="9475" width="17.140625" style="409" customWidth="1"/>
    <col min="9476" max="9476" width="12.85546875" style="409" customWidth="1"/>
    <col min="9477" max="9477" width="12" style="409" customWidth="1"/>
    <col min="9478" max="9479" width="25.85546875" style="409" customWidth="1"/>
    <col min="9480" max="9480" width="22.85546875" style="409" customWidth="1"/>
    <col min="9481" max="9481" width="15.42578125" style="409" customWidth="1"/>
    <col min="9482" max="9482" width="19.42578125" style="409" customWidth="1"/>
    <col min="9483" max="9483" width="20.28515625" style="409" customWidth="1"/>
    <col min="9484" max="9484" width="15" style="409" customWidth="1"/>
    <col min="9485" max="9485" width="16" style="409" bestFit="1" customWidth="1"/>
    <col min="9486" max="9486" width="10.5703125" style="409" bestFit="1" customWidth="1"/>
    <col min="9487" max="9490" width="9.140625" style="409"/>
    <col min="9491" max="9491" width="14.42578125" style="409" customWidth="1"/>
    <col min="9492" max="9728" width="9.140625" style="409"/>
    <col min="9729" max="9729" width="9" style="409" customWidth="1"/>
    <col min="9730" max="9730" width="10.140625" style="409" customWidth="1"/>
    <col min="9731" max="9731" width="17.140625" style="409" customWidth="1"/>
    <col min="9732" max="9732" width="12.85546875" style="409" customWidth="1"/>
    <col min="9733" max="9733" width="12" style="409" customWidth="1"/>
    <col min="9734" max="9735" width="25.85546875" style="409" customWidth="1"/>
    <col min="9736" max="9736" width="22.85546875" style="409" customWidth="1"/>
    <col min="9737" max="9737" width="15.42578125" style="409" customWidth="1"/>
    <col min="9738" max="9738" width="19.42578125" style="409" customWidth="1"/>
    <col min="9739" max="9739" width="20.28515625" style="409" customWidth="1"/>
    <col min="9740" max="9740" width="15" style="409" customWidth="1"/>
    <col min="9741" max="9741" width="16" style="409" bestFit="1" customWidth="1"/>
    <col min="9742" max="9742" width="10.5703125" style="409" bestFit="1" customWidth="1"/>
    <col min="9743" max="9746" width="9.140625" style="409"/>
    <col min="9747" max="9747" width="14.42578125" style="409" customWidth="1"/>
    <col min="9748" max="9984" width="9.140625" style="409"/>
    <col min="9985" max="9985" width="9" style="409" customWidth="1"/>
    <col min="9986" max="9986" width="10.140625" style="409" customWidth="1"/>
    <col min="9987" max="9987" width="17.140625" style="409" customWidth="1"/>
    <col min="9988" max="9988" width="12.85546875" style="409" customWidth="1"/>
    <col min="9989" max="9989" width="12" style="409" customWidth="1"/>
    <col min="9990" max="9991" width="25.85546875" style="409" customWidth="1"/>
    <col min="9992" max="9992" width="22.85546875" style="409" customWidth="1"/>
    <col min="9993" max="9993" width="15.42578125" style="409" customWidth="1"/>
    <col min="9994" max="9994" width="19.42578125" style="409" customWidth="1"/>
    <col min="9995" max="9995" width="20.28515625" style="409" customWidth="1"/>
    <col min="9996" max="9996" width="15" style="409" customWidth="1"/>
    <col min="9997" max="9997" width="16" style="409" bestFit="1" customWidth="1"/>
    <col min="9998" max="9998" width="10.5703125" style="409" bestFit="1" customWidth="1"/>
    <col min="9999" max="10002" width="9.140625" style="409"/>
    <col min="10003" max="10003" width="14.42578125" style="409" customWidth="1"/>
    <col min="10004" max="10240" width="9.140625" style="409"/>
    <col min="10241" max="10241" width="9" style="409" customWidth="1"/>
    <col min="10242" max="10242" width="10.140625" style="409" customWidth="1"/>
    <col min="10243" max="10243" width="17.140625" style="409" customWidth="1"/>
    <col min="10244" max="10244" width="12.85546875" style="409" customWidth="1"/>
    <col min="10245" max="10245" width="12" style="409" customWidth="1"/>
    <col min="10246" max="10247" width="25.85546875" style="409" customWidth="1"/>
    <col min="10248" max="10248" width="22.85546875" style="409" customWidth="1"/>
    <col min="10249" max="10249" width="15.42578125" style="409" customWidth="1"/>
    <col min="10250" max="10250" width="19.42578125" style="409" customWidth="1"/>
    <col min="10251" max="10251" width="20.28515625" style="409" customWidth="1"/>
    <col min="10252" max="10252" width="15" style="409" customWidth="1"/>
    <col min="10253" max="10253" width="16" style="409" bestFit="1" customWidth="1"/>
    <col min="10254" max="10254" width="10.5703125" style="409" bestFit="1" customWidth="1"/>
    <col min="10255" max="10258" width="9.140625" style="409"/>
    <col min="10259" max="10259" width="14.42578125" style="409" customWidth="1"/>
    <col min="10260" max="10496" width="9.140625" style="409"/>
    <col min="10497" max="10497" width="9" style="409" customWidth="1"/>
    <col min="10498" max="10498" width="10.140625" style="409" customWidth="1"/>
    <col min="10499" max="10499" width="17.140625" style="409" customWidth="1"/>
    <col min="10500" max="10500" width="12.85546875" style="409" customWidth="1"/>
    <col min="10501" max="10501" width="12" style="409" customWidth="1"/>
    <col min="10502" max="10503" width="25.85546875" style="409" customWidth="1"/>
    <col min="10504" max="10504" width="22.85546875" style="409" customWidth="1"/>
    <col min="10505" max="10505" width="15.42578125" style="409" customWidth="1"/>
    <col min="10506" max="10506" width="19.42578125" style="409" customWidth="1"/>
    <col min="10507" max="10507" width="20.28515625" style="409" customWidth="1"/>
    <col min="10508" max="10508" width="15" style="409" customWidth="1"/>
    <col min="10509" max="10509" width="16" style="409" bestFit="1" customWidth="1"/>
    <col min="10510" max="10510" width="10.5703125" style="409" bestFit="1" customWidth="1"/>
    <col min="10511" max="10514" width="9.140625" style="409"/>
    <col min="10515" max="10515" width="14.42578125" style="409" customWidth="1"/>
    <col min="10516" max="10752" width="9.140625" style="409"/>
    <col min="10753" max="10753" width="9" style="409" customWidth="1"/>
    <col min="10754" max="10754" width="10.140625" style="409" customWidth="1"/>
    <col min="10755" max="10755" width="17.140625" style="409" customWidth="1"/>
    <col min="10756" max="10756" width="12.85546875" style="409" customWidth="1"/>
    <col min="10757" max="10757" width="12" style="409" customWidth="1"/>
    <col min="10758" max="10759" width="25.85546875" style="409" customWidth="1"/>
    <col min="10760" max="10760" width="22.85546875" style="409" customWidth="1"/>
    <col min="10761" max="10761" width="15.42578125" style="409" customWidth="1"/>
    <col min="10762" max="10762" width="19.42578125" style="409" customWidth="1"/>
    <col min="10763" max="10763" width="20.28515625" style="409" customWidth="1"/>
    <col min="10764" max="10764" width="15" style="409" customWidth="1"/>
    <col min="10765" max="10765" width="16" style="409" bestFit="1" customWidth="1"/>
    <col min="10766" max="10766" width="10.5703125" style="409" bestFit="1" customWidth="1"/>
    <col min="10767" max="10770" width="9.140625" style="409"/>
    <col min="10771" max="10771" width="14.42578125" style="409" customWidth="1"/>
    <col min="10772" max="11008" width="9.140625" style="409"/>
    <col min="11009" max="11009" width="9" style="409" customWidth="1"/>
    <col min="11010" max="11010" width="10.140625" style="409" customWidth="1"/>
    <col min="11011" max="11011" width="17.140625" style="409" customWidth="1"/>
    <col min="11012" max="11012" width="12.85546875" style="409" customWidth="1"/>
    <col min="11013" max="11013" width="12" style="409" customWidth="1"/>
    <col min="11014" max="11015" width="25.85546875" style="409" customWidth="1"/>
    <col min="11016" max="11016" width="22.85546875" style="409" customWidth="1"/>
    <col min="11017" max="11017" width="15.42578125" style="409" customWidth="1"/>
    <col min="11018" max="11018" width="19.42578125" style="409" customWidth="1"/>
    <col min="11019" max="11019" width="20.28515625" style="409" customWidth="1"/>
    <col min="11020" max="11020" width="15" style="409" customWidth="1"/>
    <col min="11021" max="11021" width="16" style="409" bestFit="1" customWidth="1"/>
    <col min="11022" max="11022" width="10.5703125" style="409" bestFit="1" customWidth="1"/>
    <col min="11023" max="11026" width="9.140625" style="409"/>
    <col min="11027" max="11027" width="14.42578125" style="409" customWidth="1"/>
    <col min="11028" max="11264" width="9.140625" style="409"/>
    <col min="11265" max="11265" width="9" style="409" customWidth="1"/>
    <col min="11266" max="11266" width="10.140625" style="409" customWidth="1"/>
    <col min="11267" max="11267" width="17.140625" style="409" customWidth="1"/>
    <col min="11268" max="11268" width="12.85546875" style="409" customWidth="1"/>
    <col min="11269" max="11269" width="12" style="409" customWidth="1"/>
    <col min="11270" max="11271" width="25.85546875" style="409" customWidth="1"/>
    <col min="11272" max="11272" width="22.85546875" style="409" customWidth="1"/>
    <col min="11273" max="11273" width="15.42578125" style="409" customWidth="1"/>
    <col min="11274" max="11274" width="19.42578125" style="409" customWidth="1"/>
    <col min="11275" max="11275" width="20.28515625" style="409" customWidth="1"/>
    <col min="11276" max="11276" width="15" style="409" customWidth="1"/>
    <col min="11277" max="11277" width="16" style="409" bestFit="1" customWidth="1"/>
    <col min="11278" max="11278" width="10.5703125" style="409" bestFit="1" customWidth="1"/>
    <col min="11279" max="11282" width="9.140625" style="409"/>
    <col min="11283" max="11283" width="14.42578125" style="409" customWidth="1"/>
    <col min="11284" max="11520" width="9.140625" style="409"/>
    <col min="11521" max="11521" width="9" style="409" customWidth="1"/>
    <col min="11522" max="11522" width="10.140625" style="409" customWidth="1"/>
    <col min="11523" max="11523" width="17.140625" style="409" customWidth="1"/>
    <col min="11524" max="11524" width="12.85546875" style="409" customWidth="1"/>
    <col min="11525" max="11525" width="12" style="409" customWidth="1"/>
    <col min="11526" max="11527" width="25.85546875" style="409" customWidth="1"/>
    <col min="11528" max="11528" width="22.85546875" style="409" customWidth="1"/>
    <col min="11529" max="11529" width="15.42578125" style="409" customWidth="1"/>
    <col min="11530" max="11530" width="19.42578125" style="409" customWidth="1"/>
    <col min="11531" max="11531" width="20.28515625" style="409" customWidth="1"/>
    <col min="11532" max="11532" width="15" style="409" customWidth="1"/>
    <col min="11533" max="11533" width="16" style="409" bestFit="1" customWidth="1"/>
    <col min="11534" max="11534" width="10.5703125" style="409" bestFit="1" customWidth="1"/>
    <col min="11535" max="11538" width="9.140625" style="409"/>
    <col min="11539" max="11539" width="14.42578125" style="409" customWidth="1"/>
    <col min="11540" max="11776" width="9.140625" style="409"/>
    <col min="11777" max="11777" width="9" style="409" customWidth="1"/>
    <col min="11778" max="11778" width="10.140625" style="409" customWidth="1"/>
    <col min="11779" max="11779" width="17.140625" style="409" customWidth="1"/>
    <col min="11780" max="11780" width="12.85546875" style="409" customWidth="1"/>
    <col min="11781" max="11781" width="12" style="409" customWidth="1"/>
    <col min="11782" max="11783" width="25.85546875" style="409" customWidth="1"/>
    <col min="11784" max="11784" width="22.85546875" style="409" customWidth="1"/>
    <col min="11785" max="11785" width="15.42578125" style="409" customWidth="1"/>
    <col min="11786" max="11786" width="19.42578125" style="409" customWidth="1"/>
    <col min="11787" max="11787" width="20.28515625" style="409" customWidth="1"/>
    <col min="11788" max="11788" width="15" style="409" customWidth="1"/>
    <col min="11789" max="11789" width="16" style="409" bestFit="1" customWidth="1"/>
    <col min="11790" max="11790" width="10.5703125" style="409" bestFit="1" customWidth="1"/>
    <col min="11791" max="11794" width="9.140625" style="409"/>
    <col min="11795" max="11795" width="14.42578125" style="409" customWidth="1"/>
    <col min="11796" max="12032" width="9.140625" style="409"/>
    <col min="12033" max="12033" width="9" style="409" customWidth="1"/>
    <col min="12034" max="12034" width="10.140625" style="409" customWidth="1"/>
    <col min="12035" max="12035" width="17.140625" style="409" customWidth="1"/>
    <col min="12036" max="12036" width="12.85546875" style="409" customWidth="1"/>
    <col min="12037" max="12037" width="12" style="409" customWidth="1"/>
    <col min="12038" max="12039" width="25.85546875" style="409" customWidth="1"/>
    <col min="12040" max="12040" width="22.85546875" style="409" customWidth="1"/>
    <col min="12041" max="12041" width="15.42578125" style="409" customWidth="1"/>
    <col min="12042" max="12042" width="19.42578125" style="409" customWidth="1"/>
    <col min="12043" max="12043" width="20.28515625" style="409" customWidth="1"/>
    <col min="12044" max="12044" width="15" style="409" customWidth="1"/>
    <col min="12045" max="12045" width="16" style="409" bestFit="1" customWidth="1"/>
    <col min="12046" max="12046" width="10.5703125" style="409" bestFit="1" customWidth="1"/>
    <col min="12047" max="12050" width="9.140625" style="409"/>
    <col min="12051" max="12051" width="14.42578125" style="409" customWidth="1"/>
    <col min="12052" max="12288" width="9.140625" style="409"/>
    <col min="12289" max="12289" width="9" style="409" customWidth="1"/>
    <col min="12290" max="12290" width="10.140625" style="409" customWidth="1"/>
    <col min="12291" max="12291" width="17.140625" style="409" customWidth="1"/>
    <col min="12292" max="12292" width="12.85546875" style="409" customWidth="1"/>
    <col min="12293" max="12293" width="12" style="409" customWidth="1"/>
    <col min="12294" max="12295" width="25.85546875" style="409" customWidth="1"/>
    <col min="12296" max="12296" width="22.85546875" style="409" customWidth="1"/>
    <col min="12297" max="12297" width="15.42578125" style="409" customWidth="1"/>
    <col min="12298" max="12298" width="19.42578125" style="409" customWidth="1"/>
    <col min="12299" max="12299" width="20.28515625" style="409" customWidth="1"/>
    <col min="12300" max="12300" width="15" style="409" customWidth="1"/>
    <col min="12301" max="12301" width="16" style="409" bestFit="1" customWidth="1"/>
    <col min="12302" max="12302" width="10.5703125" style="409" bestFit="1" customWidth="1"/>
    <col min="12303" max="12306" width="9.140625" style="409"/>
    <col min="12307" max="12307" width="14.42578125" style="409" customWidth="1"/>
    <col min="12308" max="12544" width="9.140625" style="409"/>
    <col min="12545" max="12545" width="9" style="409" customWidth="1"/>
    <col min="12546" max="12546" width="10.140625" style="409" customWidth="1"/>
    <col min="12547" max="12547" width="17.140625" style="409" customWidth="1"/>
    <col min="12548" max="12548" width="12.85546875" style="409" customWidth="1"/>
    <col min="12549" max="12549" width="12" style="409" customWidth="1"/>
    <col min="12550" max="12551" width="25.85546875" style="409" customWidth="1"/>
    <col min="12552" max="12552" width="22.85546875" style="409" customWidth="1"/>
    <col min="12553" max="12553" width="15.42578125" style="409" customWidth="1"/>
    <col min="12554" max="12554" width="19.42578125" style="409" customWidth="1"/>
    <col min="12555" max="12555" width="20.28515625" style="409" customWidth="1"/>
    <col min="12556" max="12556" width="15" style="409" customWidth="1"/>
    <col min="12557" max="12557" width="16" style="409" bestFit="1" customWidth="1"/>
    <col min="12558" max="12558" width="10.5703125" style="409" bestFit="1" customWidth="1"/>
    <col min="12559" max="12562" width="9.140625" style="409"/>
    <col min="12563" max="12563" width="14.42578125" style="409" customWidth="1"/>
    <col min="12564" max="12800" width="9.140625" style="409"/>
    <col min="12801" max="12801" width="9" style="409" customWidth="1"/>
    <col min="12802" max="12802" width="10.140625" style="409" customWidth="1"/>
    <col min="12803" max="12803" width="17.140625" style="409" customWidth="1"/>
    <col min="12804" max="12804" width="12.85546875" style="409" customWidth="1"/>
    <col min="12805" max="12805" width="12" style="409" customWidth="1"/>
    <col min="12806" max="12807" width="25.85546875" style="409" customWidth="1"/>
    <col min="12808" max="12808" width="22.85546875" style="409" customWidth="1"/>
    <col min="12809" max="12809" width="15.42578125" style="409" customWidth="1"/>
    <col min="12810" max="12810" width="19.42578125" style="409" customWidth="1"/>
    <col min="12811" max="12811" width="20.28515625" style="409" customWidth="1"/>
    <col min="12812" max="12812" width="15" style="409" customWidth="1"/>
    <col min="12813" max="12813" width="16" style="409" bestFit="1" customWidth="1"/>
    <col min="12814" max="12814" width="10.5703125" style="409" bestFit="1" customWidth="1"/>
    <col min="12815" max="12818" width="9.140625" style="409"/>
    <col min="12819" max="12819" width="14.42578125" style="409" customWidth="1"/>
    <col min="12820" max="13056" width="9.140625" style="409"/>
    <col min="13057" max="13057" width="9" style="409" customWidth="1"/>
    <col min="13058" max="13058" width="10.140625" style="409" customWidth="1"/>
    <col min="13059" max="13059" width="17.140625" style="409" customWidth="1"/>
    <col min="13060" max="13060" width="12.85546875" style="409" customWidth="1"/>
    <col min="13061" max="13061" width="12" style="409" customWidth="1"/>
    <col min="13062" max="13063" width="25.85546875" style="409" customWidth="1"/>
    <col min="13064" max="13064" width="22.85546875" style="409" customWidth="1"/>
    <col min="13065" max="13065" width="15.42578125" style="409" customWidth="1"/>
    <col min="13066" max="13066" width="19.42578125" style="409" customWidth="1"/>
    <col min="13067" max="13067" width="20.28515625" style="409" customWidth="1"/>
    <col min="13068" max="13068" width="15" style="409" customWidth="1"/>
    <col min="13069" max="13069" width="16" style="409" bestFit="1" customWidth="1"/>
    <col min="13070" max="13070" width="10.5703125" style="409" bestFit="1" customWidth="1"/>
    <col min="13071" max="13074" width="9.140625" style="409"/>
    <col min="13075" max="13075" width="14.42578125" style="409" customWidth="1"/>
    <col min="13076" max="13312" width="9.140625" style="409"/>
    <col min="13313" max="13313" width="9" style="409" customWidth="1"/>
    <col min="13314" max="13314" width="10.140625" style="409" customWidth="1"/>
    <col min="13315" max="13315" width="17.140625" style="409" customWidth="1"/>
    <col min="13316" max="13316" width="12.85546875" style="409" customWidth="1"/>
    <col min="13317" max="13317" width="12" style="409" customWidth="1"/>
    <col min="13318" max="13319" width="25.85546875" style="409" customWidth="1"/>
    <col min="13320" max="13320" width="22.85546875" style="409" customWidth="1"/>
    <col min="13321" max="13321" width="15.42578125" style="409" customWidth="1"/>
    <col min="13322" max="13322" width="19.42578125" style="409" customWidth="1"/>
    <col min="13323" max="13323" width="20.28515625" style="409" customWidth="1"/>
    <col min="13324" max="13324" width="15" style="409" customWidth="1"/>
    <col min="13325" max="13325" width="16" style="409" bestFit="1" customWidth="1"/>
    <col min="13326" max="13326" width="10.5703125" style="409" bestFit="1" customWidth="1"/>
    <col min="13327" max="13330" width="9.140625" style="409"/>
    <col min="13331" max="13331" width="14.42578125" style="409" customWidth="1"/>
    <col min="13332" max="13568" width="9.140625" style="409"/>
    <col min="13569" max="13569" width="9" style="409" customWidth="1"/>
    <col min="13570" max="13570" width="10.140625" style="409" customWidth="1"/>
    <col min="13571" max="13571" width="17.140625" style="409" customWidth="1"/>
    <col min="13572" max="13572" width="12.85546875" style="409" customWidth="1"/>
    <col min="13573" max="13573" width="12" style="409" customWidth="1"/>
    <col min="13574" max="13575" width="25.85546875" style="409" customWidth="1"/>
    <col min="13576" max="13576" width="22.85546875" style="409" customWidth="1"/>
    <col min="13577" max="13577" width="15.42578125" style="409" customWidth="1"/>
    <col min="13578" max="13578" width="19.42578125" style="409" customWidth="1"/>
    <col min="13579" max="13579" width="20.28515625" style="409" customWidth="1"/>
    <col min="13580" max="13580" width="15" style="409" customWidth="1"/>
    <col min="13581" max="13581" width="16" style="409" bestFit="1" customWidth="1"/>
    <col min="13582" max="13582" width="10.5703125" style="409" bestFit="1" customWidth="1"/>
    <col min="13583" max="13586" width="9.140625" style="409"/>
    <col min="13587" max="13587" width="14.42578125" style="409" customWidth="1"/>
    <col min="13588" max="13824" width="9.140625" style="409"/>
    <col min="13825" max="13825" width="9" style="409" customWidth="1"/>
    <col min="13826" max="13826" width="10.140625" style="409" customWidth="1"/>
    <col min="13827" max="13827" width="17.140625" style="409" customWidth="1"/>
    <col min="13828" max="13828" width="12.85546875" style="409" customWidth="1"/>
    <col min="13829" max="13829" width="12" style="409" customWidth="1"/>
    <col min="13830" max="13831" width="25.85546875" style="409" customWidth="1"/>
    <col min="13832" max="13832" width="22.85546875" style="409" customWidth="1"/>
    <col min="13833" max="13833" width="15.42578125" style="409" customWidth="1"/>
    <col min="13834" max="13834" width="19.42578125" style="409" customWidth="1"/>
    <col min="13835" max="13835" width="20.28515625" style="409" customWidth="1"/>
    <col min="13836" max="13836" width="15" style="409" customWidth="1"/>
    <col min="13837" max="13837" width="16" style="409" bestFit="1" customWidth="1"/>
    <col min="13838" max="13838" width="10.5703125" style="409" bestFit="1" customWidth="1"/>
    <col min="13839" max="13842" width="9.140625" style="409"/>
    <col min="13843" max="13843" width="14.42578125" style="409" customWidth="1"/>
    <col min="13844" max="14080" width="9.140625" style="409"/>
    <col min="14081" max="14081" width="9" style="409" customWidth="1"/>
    <col min="14082" max="14082" width="10.140625" style="409" customWidth="1"/>
    <col min="14083" max="14083" width="17.140625" style="409" customWidth="1"/>
    <col min="14084" max="14084" width="12.85546875" style="409" customWidth="1"/>
    <col min="14085" max="14085" width="12" style="409" customWidth="1"/>
    <col min="14086" max="14087" width="25.85546875" style="409" customWidth="1"/>
    <col min="14088" max="14088" width="22.85546875" style="409" customWidth="1"/>
    <col min="14089" max="14089" width="15.42578125" style="409" customWidth="1"/>
    <col min="14090" max="14090" width="19.42578125" style="409" customWidth="1"/>
    <col min="14091" max="14091" width="20.28515625" style="409" customWidth="1"/>
    <col min="14092" max="14092" width="15" style="409" customWidth="1"/>
    <col min="14093" max="14093" width="16" style="409" bestFit="1" customWidth="1"/>
    <col min="14094" max="14094" width="10.5703125" style="409" bestFit="1" customWidth="1"/>
    <col min="14095" max="14098" width="9.140625" style="409"/>
    <col min="14099" max="14099" width="14.42578125" style="409" customWidth="1"/>
    <col min="14100" max="14336" width="9.140625" style="409"/>
    <col min="14337" max="14337" width="9" style="409" customWidth="1"/>
    <col min="14338" max="14338" width="10.140625" style="409" customWidth="1"/>
    <col min="14339" max="14339" width="17.140625" style="409" customWidth="1"/>
    <col min="14340" max="14340" width="12.85546875" style="409" customWidth="1"/>
    <col min="14341" max="14341" width="12" style="409" customWidth="1"/>
    <col min="14342" max="14343" width="25.85546875" style="409" customWidth="1"/>
    <col min="14344" max="14344" width="22.85546875" style="409" customWidth="1"/>
    <col min="14345" max="14345" width="15.42578125" style="409" customWidth="1"/>
    <col min="14346" max="14346" width="19.42578125" style="409" customWidth="1"/>
    <col min="14347" max="14347" width="20.28515625" style="409" customWidth="1"/>
    <col min="14348" max="14348" width="15" style="409" customWidth="1"/>
    <col min="14349" max="14349" width="16" style="409" bestFit="1" customWidth="1"/>
    <col min="14350" max="14350" width="10.5703125" style="409" bestFit="1" customWidth="1"/>
    <col min="14351" max="14354" width="9.140625" style="409"/>
    <col min="14355" max="14355" width="14.42578125" style="409" customWidth="1"/>
    <col min="14356" max="14592" width="9.140625" style="409"/>
    <col min="14593" max="14593" width="9" style="409" customWidth="1"/>
    <col min="14594" max="14594" width="10.140625" style="409" customWidth="1"/>
    <col min="14595" max="14595" width="17.140625" style="409" customWidth="1"/>
    <col min="14596" max="14596" width="12.85546875" style="409" customWidth="1"/>
    <col min="14597" max="14597" width="12" style="409" customWidth="1"/>
    <col min="14598" max="14599" width="25.85546875" style="409" customWidth="1"/>
    <col min="14600" max="14600" width="22.85546875" style="409" customWidth="1"/>
    <col min="14601" max="14601" width="15.42578125" style="409" customWidth="1"/>
    <col min="14602" max="14602" width="19.42578125" style="409" customWidth="1"/>
    <col min="14603" max="14603" width="20.28515625" style="409" customWidth="1"/>
    <col min="14604" max="14604" width="15" style="409" customWidth="1"/>
    <col min="14605" max="14605" width="16" style="409" bestFit="1" customWidth="1"/>
    <col min="14606" max="14606" width="10.5703125" style="409" bestFit="1" customWidth="1"/>
    <col min="14607" max="14610" width="9.140625" style="409"/>
    <col min="14611" max="14611" width="14.42578125" style="409" customWidth="1"/>
    <col min="14612" max="14848" width="9.140625" style="409"/>
    <col min="14849" max="14849" width="9" style="409" customWidth="1"/>
    <col min="14850" max="14850" width="10.140625" style="409" customWidth="1"/>
    <col min="14851" max="14851" width="17.140625" style="409" customWidth="1"/>
    <col min="14852" max="14852" width="12.85546875" style="409" customWidth="1"/>
    <col min="14853" max="14853" width="12" style="409" customWidth="1"/>
    <col min="14854" max="14855" width="25.85546875" style="409" customWidth="1"/>
    <col min="14856" max="14856" width="22.85546875" style="409" customWidth="1"/>
    <col min="14857" max="14857" width="15.42578125" style="409" customWidth="1"/>
    <col min="14858" max="14858" width="19.42578125" style="409" customWidth="1"/>
    <col min="14859" max="14859" width="20.28515625" style="409" customWidth="1"/>
    <col min="14860" max="14860" width="15" style="409" customWidth="1"/>
    <col min="14861" max="14861" width="16" style="409" bestFit="1" customWidth="1"/>
    <col min="14862" max="14862" width="10.5703125" style="409" bestFit="1" customWidth="1"/>
    <col min="14863" max="14866" width="9.140625" style="409"/>
    <col min="14867" max="14867" width="14.42578125" style="409" customWidth="1"/>
    <col min="14868" max="15104" width="9.140625" style="409"/>
    <col min="15105" max="15105" width="9" style="409" customWidth="1"/>
    <col min="15106" max="15106" width="10.140625" style="409" customWidth="1"/>
    <col min="15107" max="15107" width="17.140625" style="409" customWidth="1"/>
    <col min="15108" max="15108" width="12.85546875" style="409" customWidth="1"/>
    <col min="15109" max="15109" width="12" style="409" customWidth="1"/>
    <col min="15110" max="15111" width="25.85546875" style="409" customWidth="1"/>
    <col min="15112" max="15112" width="22.85546875" style="409" customWidth="1"/>
    <col min="15113" max="15113" width="15.42578125" style="409" customWidth="1"/>
    <col min="15114" max="15114" width="19.42578125" style="409" customWidth="1"/>
    <col min="15115" max="15115" width="20.28515625" style="409" customWidth="1"/>
    <col min="15116" max="15116" width="15" style="409" customWidth="1"/>
    <col min="15117" max="15117" width="16" style="409" bestFit="1" customWidth="1"/>
    <col min="15118" max="15118" width="10.5703125" style="409" bestFit="1" customWidth="1"/>
    <col min="15119" max="15122" width="9.140625" style="409"/>
    <col min="15123" max="15123" width="14.42578125" style="409" customWidth="1"/>
    <col min="15124" max="15360" width="9.140625" style="409"/>
    <col min="15361" max="15361" width="9" style="409" customWidth="1"/>
    <col min="15362" max="15362" width="10.140625" style="409" customWidth="1"/>
    <col min="15363" max="15363" width="17.140625" style="409" customWidth="1"/>
    <col min="15364" max="15364" width="12.85546875" style="409" customWidth="1"/>
    <col min="15365" max="15365" width="12" style="409" customWidth="1"/>
    <col min="15366" max="15367" width="25.85546875" style="409" customWidth="1"/>
    <col min="15368" max="15368" width="22.85546875" style="409" customWidth="1"/>
    <col min="15369" max="15369" width="15.42578125" style="409" customWidth="1"/>
    <col min="15370" max="15370" width="19.42578125" style="409" customWidth="1"/>
    <col min="15371" max="15371" width="20.28515625" style="409" customWidth="1"/>
    <col min="15372" max="15372" width="15" style="409" customWidth="1"/>
    <col min="15373" max="15373" width="16" style="409" bestFit="1" customWidth="1"/>
    <col min="15374" max="15374" width="10.5703125" style="409" bestFit="1" customWidth="1"/>
    <col min="15375" max="15378" width="9.140625" style="409"/>
    <col min="15379" max="15379" width="14.42578125" style="409" customWidth="1"/>
    <col min="15380" max="15616" width="9.140625" style="409"/>
    <col min="15617" max="15617" width="9" style="409" customWidth="1"/>
    <col min="15618" max="15618" width="10.140625" style="409" customWidth="1"/>
    <col min="15619" max="15619" width="17.140625" style="409" customWidth="1"/>
    <col min="15620" max="15620" width="12.85546875" style="409" customWidth="1"/>
    <col min="15621" max="15621" width="12" style="409" customWidth="1"/>
    <col min="15622" max="15623" width="25.85546875" style="409" customWidth="1"/>
    <col min="15624" max="15624" width="22.85546875" style="409" customWidth="1"/>
    <col min="15625" max="15625" width="15.42578125" style="409" customWidth="1"/>
    <col min="15626" max="15626" width="19.42578125" style="409" customWidth="1"/>
    <col min="15627" max="15627" width="20.28515625" style="409" customWidth="1"/>
    <col min="15628" max="15628" width="15" style="409" customWidth="1"/>
    <col min="15629" max="15629" width="16" style="409" bestFit="1" customWidth="1"/>
    <col min="15630" max="15630" width="10.5703125" style="409" bestFit="1" customWidth="1"/>
    <col min="15631" max="15634" width="9.140625" style="409"/>
    <col min="15635" max="15635" width="14.42578125" style="409" customWidth="1"/>
    <col min="15636" max="15872" width="9.140625" style="409"/>
    <col min="15873" max="15873" width="9" style="409" customWidth="1"/>
    <col min="15874" max="15874" width="10.140625" style="409" customWidth="1"/>
    <col min="15875" max="15875" width="17.140625" style="409" customWidth="1"/>
    <col min="15876" max="15876" width="12.85546875" style="409" customWidth="1"/>
    <col min="15877" max="15877" width="12" style="409" customWidth="1"/>
    <col min="15878" max="15879" width="25.85546875" style="409" customWidth="1"/>
    <col min="15880" max="15880" width="22.85546875" style="409" customWidth="1"/>
    <col min="15881" max="15881" width="15.42578125" style="409" customWidth="1"/>
    <col min="15882" max="15882" width="19.42578125" style="409" customWidth="1"/>
    <col min="15883" max="15883" width="20.28515625" style="409" customWidth="1"/>
    <col min="15884" max="15884" width="15" style="409" customWidth="1"/>
    <col min="15885" max="15885" width="16" style="409" bestFit="1" customWidth="1"/>
    <col min="15886" max="15886" width="10.5703125" style="409" bestFit="1" customWidth="1"/>
    <col min="15887" max="15890" width="9.140625" style="409"/>
    <col min="15891" max="15891" width="14.42578125" style="409" customWidth="1"/>
    <col min="15892" max="16128" width="9.140625" style="409"/>
    <col min="16129" max="16129" width="9" style="409" customWidth="1"/>
    <col min="16130" max="16130" width="10.140625" style="409" customWidth="1"/>
    <col min="16131" max="16131" width="17.140625" style="409" customWidth="1"/>
    <col min="16132" max="16132" width="12.85546875" style="409" customWidth="1"/>
    <col min="16133" max="16133" width="12" style="409" customWidth="1"/>
    <col min="16134" max="16135" width="25.85546875" style="409" customWidth="1"/>
    <col min="16136" max="16136" width="22.85546875" style="409" customWidth="1"/>
    <col min="16137" max="16137" width="15.42578125" style="409" customWidth="1"/>
    <col min="16138" max="16138" width="19.42578125" style="409" customWidth="1"/>
    <col min="16139" max="16139" width="20.28515625" style="409" customWidth="1"/>
    <col min="16140" max="16140" width="15" style="409" customWidth="1"/>
    <col min="16141" max="16141" width="16" style="409" bestFit="1" customWidth="1"/>
    <col min="16142" max="16142" width="10.5703125" style="409" bestFit="1" customWidth="1"/>
    <col min="16143" max="16146" width="9.140625" style="409"/>
    <col min="16147" max="16147" width="14.42578125" style="409" customWidth="1"/>
    <col min="16148" max="16384" width="9.140625" style="409"/>
  </cols>
  <sheetData>
    <row r="1" spans="1:252" ht="20.25" customHeight="1" x14ac:dyDescent="0.2">
      <c r="A1" s="1505" t="s">
        <v>571</v>
      </c>
      <c r="B1" s="1420"/>
      <c r="C1" s="1420"/>
      <c r="D1" s="1420"/>
      <c r="E1" s="1420"/>
      <c r="F1" s="1420"/>
      <c r="G1" s="1420"/>
      <c r="H1" s="1420"/>
      <c r="I1" s="1420"/>
      <c r="J1" s="1420"/>
      <c r="K1" s="1421"/>
      <c r="L1" s="16"/>
      <c r="M1" s="16"/>
      <c r="N1" s="16"/>
      <c r="O1" s="16"/>
    </row>
    <row r="2" spans="1:252" s="19" customFormat="1" ht="32.25" customHeight="1" x14ac:dyDescent="0.2">
      <c r="A2" s="1419" t="s">
        <v>813</v>
      </c>
      <c r="B2" s="1420"/>
      <c r="C2" s="1420"/>
      <c r="D2" s="1420"/>
      <c r="E2" s="1420"/>
      <c r="F2" s="1420"/>
      <c r="G2" s="1420"/>
      <c r="H2" s="1420"/>
      <c r="I2" s="1420"/>
      <c r="J2" s="1420"/>
      <c r="K2" s="1421"/>
      <c r="L2" s="16"/>
      <c r="M2" s="16"/>
      <c r="N2" s="16"/>
      <c r="O2" s="16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</row>
    <row r="3" spans="1:252" s="16" customFormat="1" ht="18" customHeight="1" x14ac:dyDescent="0.2">
      <c r="A3" s="1506" t="s">
        <v>312</v>
      </c>
      <c r="B3" s="1507"/>
      <c r="C3" s="1507"/>
      <c r="D3" s="1507"/>
      <c r="E3" s="1507"/>
      <c r="F3" s="1507"/>
      <c r="G3" s="1508"/>
      <c r="H3" s="1509"/>
      <c r="I3" s="1510"/>
      <c r="J3" s="1510"/>
      <c r="K3" s="1511"/>
    </row>
    <row r="4" spans="1:252" s="16" customFormat="1" ht="15.75" customHeight="1" x14ac:dyDescent="0.2">
      <c r="A4" s="1499" t="s">
        <v>311</v>
      </c>
      <c r="B4" s="1500"/>
      <c r="C4" s="1500"/>
      <c r="D4" s="1500"/>
      <c r="E4" s="1500"/>
      <c r="F4" s="1500"/>
      <c r="G4" s="1501"/>
      <c r="H4" s="644" t="s">
        <v>574</v>
      </c>
      <c r="I4" s="1423"/>
      <c r="J4" s="1424"/>
      <c r="K4" s="1425"/>
    </row>
    <row r="5" spans="1:252" s="16" customFormat="1" ht="21.75" customHeight="1" x14ac:dyDescent="0.2">
      <c r="A5" s="1499" t="str">
        <f>'[3]Planilha de Custos Total'!A4</f>
        <v>Dia: 01/12/2021  às 13h53min</v>
      </c>
      <c r="B5" s="1500"/>
      <c r="C5" s="1500"/>
      <c r="D5" s="1500"/>
      <c r="E5" s="1500"/>
      <c r="F5" s="1500"/>
      <c r="G5" s="1501"/>
      <c r="H5" s="645"/>
      <c r="I5" s="646"/>
      <c r="J5" s="646"/>
      <c r="K5" s="646"/>
    </row>
    <row r="6" spans="1:252" s="16" customFormat="1" ht="12.75" customHeight="1" x14ac:dyDescent="0.2">
      <c r="A6" s="411"/>
      <c r="B6" s="412"/>
      <c r="C6" s="412"/>
      <c r="D6" s="412"/>
      <c r="E6" s="412"/>
      <c r="F6" s="412"/>
      <c r="G6" s="412"/>
      <c r="H6" s="412"/>
      <c r="I6" s="413"/>
      <c r="J6" s="413"/>
      <c r="K6" s="413"/>
    </row>
    <row r="7" spans="1:252" s="16" customFormat="1" ht="12.75" customHeight="1" x14ac:dyDescent="0.2">
      <c r="A7" s="1502" t="s">
        <v>309</v>
      </c>
      <c r="B7" s="1503"/>
      <c r="C7" s="1503"/>
      <c r="D7" s="1503"/>
      <c r="E7" s="1503"/>
      <c r="F7" s="1503"/>
      <c r="G7" s="1503"/>
      <c r="H7" s="1503"/>
      <c r="I7" s="1503"/>
      <c r="J7" s="1503"/>
      <c r="K7" s="1504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</row>
    <row r="8" spans="1:252" s="16" customFormat="1" ht="12.75" x14ac:dyDescent="0.2">
      <c r="A8" s="414" t="s">
        <v>135</v>
      </c>
      <c r="B8" s="1397" t="s">
        <v>639</v>
      </c>
      <c r="C8" s="1398"/>
      <c r="D8" s="1398"/>
      <c r="E8" s="1398"/>
      <c r="F8" s="1398"/>
      <c r="G8" s="1398"/>
      <c r="H8" s="1398"/>
      <c r="I8" s="1398"/>
      <c r="J8" s="1399"/>
      <c r="K8" s="647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</row>
    <row r="9" spans="1:252" s="16" customFormat="1" ht="12.75" x14ac:dyDescent="0.2">
      <c r="A9" s="414" t="s">
        <v>133</v>
      </c>
      <c r="B9" s="1397" t="s">
        <v>641</v>
      </c>
      <c r="C9" s="1398"/>
      <c r="D9" s="1398"/>
      <c r="E9" s="1398"/>
      <c r="F9" s="1398"/>
      <c r="G9" s="1398"/>
      <c r="H9" s="1398"/>
      <c r="I9" s="1398"/>
      <c r="J9" s="1399"/>
      <c r="K9" s="648">
        <v>60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</row>
    <row r="10" spans="1:252" s="16" customFormat="1" ht="12.75" x14ac:dyDescent="0.2">
      <c r="A10" s="414" t="s">
        <v>131</v>
      </c>
      <c r="B10" s="1397" t="s">
        <v>642</v>
      </c>
      <c r="C10" s="1398"/>
      <c r="D10" s="1398"/>
      <c r="E10" s="1398"/>
      <c r="F10" s="1398"/>
      <c r="G10" s="1398"/>
      <c r="H10" s="1398"/>
      <c r="I10" s="1398"/>
      <c r="J10" s="1399"/>
      <c r="K10" s="648" t="s">
        <v>643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</row>
    <row r="11" spans="1:252" s="16" customFormat="1" ht="12.75" x14ac:dyDescent="0.2">
      <c r="A11" s="414" t="s">
        <v>129</v>
      </c>
      <c r="B11" s="1397" t="s">
        <v>644</v>
      </c>
      <c r="C11" s="1398"/>
      <c r="D11" s="1398"/>
      <c r="E11" s="1398"/>
      <c r="F11" s="1398"/>
      <c r="G11" s="1398"/>
      <c r="H11" s="1398"/>
      <c r="I11" s="1398"/>
      <c r="J11" s="1399"/>
      <c r="K11" s="649">
        <f>A23</f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</row>
    <row r="12" spans="1:252" s="16" customFormat="1" ht="12.75" x14ac:dyDescent="0.2">
      <c r="A12" s="414" t="s">
        <v>127</v>
      </c>
      <c r="B12" s="1397" t="s">
        <v>645</v>
      </c>
      <c r="C12" s="1398"/>
      <c r="D12" s="1398"/>
      <c r="E12" s="1398"/>
      <c r="F12" s="1398"/>
      <c r="G12" s="1398"/>
      <c r="H12" s="1398"/>
      <c r="I12" s="1398"/>
      <c r="J12" s="1399"/>
      <c r="K12" s="649">
        <v>200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</row>
    <row r="13" spans="1:252" s="16" customFormat="1" ht="12.75" customHeight="1" x14ac:dyDescent="0.2">
      <c r="A13" s="41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</row>
    <row r="14" spans="1:252" s="16" customFormat="1" ht="12.75" customHeight="1" x14ac:dyDescent="0.2">
      <c r="A14" s="1502" t="s">
        <v>646</v>
      </c>
      <c r="B14" s="1503"/>
      <c r="C14" s="1503"/>
      <c r="D14" s="1503"/>
      <c r="E14" s="1503"/>
      <c r="F14" s="1503"/>
      <c r="G14" s="1503"/>
      <c r="H14" s="1503"/>
      <c r="I14" s="1503"/>
      <c r="J14" s="1503"/>
      <c r="K14" s="1504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</row>
    <row r="15" spans="1:252" s="16" customFormat="1" ht="12.75" x14ac:dyDescent="0.2">
      <c r="A15" s="414">
        <v>1</v>
      </c>
      <c r="B15" s="16" t="s">
        <v>279</v>
      </c>
      <c r="G15" s="650" t="s">
        <v>814</v>
      </c>
      <c r="H15" s="650"/>
      <c r="I15" s="650"/>
      <c r="J15" s="651"/>
      <c r="K15" s="652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</row>
    <row r="16" spans="1:252" s="16" customFormat="1" ht="12.75" x14ac:dyDescent="0.2">
      <c r="A16" s="414">
        <v>2</v>
      </c>
      <c r="B16" s="1512" t="s">
        <v>277</v>
      </c>
      <c r="C16" s="1513"/>
      <c r="D16" s="1513"/>
      <c r="E16" s="1513"/>
      <c r="F16" s="1513"/>
      <c r="G16" s="1513"/>
      <c r="H16" s="1513"/>
      <c r="I16" s="1514"/>
      <c r="J16" s="1515" t="s">
        <v>815</v>
      </c>
      <c r="K16" s="1515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</row>
    <row r="17" spans="1:252" s="16" customFormat="1" ht="12.75" x14ac:dyDescent="0.2">
      <c r="A17" s="414">
        <v>2</v>
      </c>
      <c r="B17" s="1397" t="s">
        <v>649</v>
      </c>
      <c r="C17" s="1398"/>
      <c r="D17" s="1398"/>
      <c r="E17" s="1398"/>
      <c r="F17" s="1398"/>
      <c r="G17" s="1398"/>
      <c r="H17" s="1398"/>
      <c r="I17" s="1399"/>
      <c r="J17" s="1498">
        <v>0</v>
      </c>
      <c r="K17" s="149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</row>
    <row r="18" spans="1:252" s="16" customFormat="1" ht="29.25" customHeight="1" x14ac:dyDescent="0.2">
      <c r="A18" s="414">
        <v>3</v>
      </c>
      <c r="B18" s="1397" t="s">
        <v>275</v>
      </c>
      <c r="C18" s="1398"/>
      <c r="D18" s="1398"/>
      <c r="E18" s="1398"/>
      <c r="F18" s="1398"/>
      <c r="G18" s="1398"/>
      <c r="H18" s="1398"/>
      <c r="I18" s="1399"/>
      <c r="J18" s="1401">
        <v>0</v>
      </c>
      <c r="K18" s="1402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</row>
    <row r="19" spans="1:252" s="16" customFormat="1" ht="12.75" x14ac:dyDescent="0.2">
      <c r="A19" s="414">
        <v>4</v>
      </c>
      <c r="B19" s="1397" t="s">
        <v>650</v>
      </c>
      <c r="C19" s="1398"/>
      <c r="D19" s="1398"/>
      <c r="E19" s="1398"/>
      <c r="F19" s="1398"/>
      <c r="G19" s="1398"/>
      <c r="H19" s="1398"/>
      <c r="I19" s="1399"/>
      <c r="J19" s="1404">
        <v>0</v>
      </c>
      <c r="K19" s="140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</row>
    <row r="20" spans="1:252" s="16" customFormat="1" ht="20.25" customHeight="1" x14ac:dyDescent="0.2">
      <c r="A20" s="1433" t="s">
        <v>651</v>
      </c>
      <c r="B20" s="1434"/>
      <c r="C20" s="1434"/>
      <c r="D20" s="1434"/>
      <c r="E20" s="1434"/>
      <c r="F20" s="1434"/>
      <c r="G20" s="1434"/>
      <c r="H20" s="1434"/>
      <c r="I20" s="1434"/>
      <c r="J20" s="1434"/>
      <c r="K20" s="1435"/>
      <c r="L20" s="1495"/>
      <c r="M20" s="423"/>
    </row>
    <row r="21" spans="1:252" s="16" customFormat="1" ht="16.5" customHeight="1" x14ac:dyDescent="0.2">
      <c r="A21" s="1392" t="s">
        <v>652</v>
      </c>
      <c r="B21" s="1392"/>
      <c r="C21" s="1392"/>
      <c r="D21" s="424" t="s">
        <v>135</v>
      </c>
      <c r="E21" s="424" t="s">
        <v>133</v>
      </c>
      <c r="F21" s="424" t="s">
        <v>131</v>
      </c>
      <c r="G21" s="424" t="s">
        <v>129</v>
      </c>
      <c r="H21" s="424" t="s">
        <v>127</v>
      </c>
      <c r="I21" s="424" t="s">
        <v>124</v>
      </c>
      <c r="J21" s="424" t="s">
        <v>231</v>
      </c>
      <c r="K21" s="425" t="s">
        <v>136</v>
      </c>
      <c r="L21" s="1495"/>
    </row>
    <row r="22" spans="1:252" s="17" customFormat="1" ht="24" x14ac:dyDescent="0.2">
      <c r="A22" s="426" t="s">
        <v>653</v>
      </c>
      <c r="B22" s="1496" t="s">
        <v>654</v>
      </c>
      <c r="C22" s="1496"/>
      <c r="D22" s="426" t="s">
        <v>655</v>
      </c>
      <c r="E22" s="426" t="s">
        <v>656</v>
      </c>
      <c r="F22" s="426" t="s">
        <v>816</v>
      </c>
      <c r="G22" s="426" t="s">
        <v>817</v>
      </c>
      <c r="H22" s="426" t="s">
        <v>658</v>
      </c>
      <c r="I22" s="426" t="s">
        <v>663</v>
      </c>
      <c r="J22" s="426" t="s">
        <v>665</v>
      </c>
      <c r="K22" s="426" t="s">
        <v>666</v>
      </c>
      <c r="L22" s="1495"/>
    </row>
    <row r="23" spans="1:252" s="17" customFormat="1" ht="19.5" customHeight="1" x14ac:dyDescent="0.2">
      <c r="A23" s="857">
        <v>2</v>
      </c>
      <c r="B23" s="1497" t="s">
        <v>818</v>
      </c>
      <c r="C23" s="1497"/>
      <c r="D23" s="653">
        <f>ROUND(((40/6)*30)*(ROUND(J17/220,5)),2)</f>
        <v>0</v>
      </c>
      <c r="E23" s="654">
        <v>200</v>
      </c>
      <c r="F23" s="655">
        <v>0</v>
      </c>
      <c r="G23" s="655">
        <v>0</v>
      </c>
      <c r="H23" s="656">
        <f>((D23/E23)*(E23-F23-G23))</f>
        <v>0</v>
      </c>
      <c r="I23" s="435">
        <v>0</v>
      </c>
      <c r="J23" s="657"/>
      <c r="K23" s="438">
        <f>A23*(H23+I23+J23)</f>
        <v>0</v>
      </c>
      <c r="L23" s="1495"/>
      <c r="O23" s="440"/>
      <c r="P23" s="441"/>
    </row>
    <row r="24" spans="1:252" s="16" customFormat="1" ht="18" customHeight="1" x14ac:dyDescent="0.2">
      <c r="A24" s="442">
        <f>SUM(A23:A23)</f>
        <v>2</v>
      </c>
      <c r="B24" s="658" t="s">
        <v>668</v>
      </c>
      <c r="C24" s="658"/>
      <c r="D24" s="658"/>
      <c r="E24" s="658"/>
      <c r="F24" s="658"/>
      <c r="G24" s="658"/>
      <c r="H24" s="658"/>
      <c r="I24" s="658"/>
      <c r="J24" s="658"/>
      <c r="K24" s="443">
        <f>SUM(K23:K23)</f>
        <v>0</v>
      </c>
      <c r="L24" s="1495"/>
    </row>
    <row r="25" spans="1:252" s="19" customFormat="1" ht="23.25" customHeight="1" x14ac:dyDescent="0.2">
      <c r="A25" s="1477" t="s">
        <v>819</v>
      </c>
      <c r="B25" s="1478"/>
      <c r="C25" s="1478"/>
      <c r="D25" s="1478"/>
      <c r="E25" s="1478"/>
      <c r="F25" s="1478"/>
      <c r="G25" s="1478"/>
      <c r="H25" s="1478"/>
      <c r="I25" s="1478"/>
      <c r="J25" s="1478"/>
      <c r="K25" s="1479"/>
      <c r="L25" s="37"/>
    </row>
    <row r="26" spans="1:252" s="16" customFormat="1" ht="16.149999999999999" customHeight="1" x14ac:dyDescent="0.2">
      <c r="A26" s="1433" t="s">
        <v>132</v>
      </c>
      <c r="B26" s="1434"/>
      <c r="C26" s="1434"/>
      <c r="D26" s="1434"/>
      <c r="E26" s="1434"/>
      <c r="F26" s="1434"/>
      <c r="G26" s="1434"/>
      <c r="H26" s="1434"/>
      <c r="I26" s="1434"/>
      <c r="J26" s="1434"/>
      <c r="K26" s="1435"/>
    </row>
    <row r="27" spans="1:252" s="16" customFormat="1" ht="12.75" x14ac:dyDescent="0.2">
      <c r="A27" s="659" t="s">
        <v>262</v>
      </c>
      <c r="B27" s="659"/>
      <c r="C27" s="659"/>
      <c r="D27" s="659"/>
      <c r="E27" s="659"/>
      <c r="F27" s="659"/>
      <c r="G27" s="659"/>
      <c r="H27" s="659"/>
      <c r="I27" s="659"/>
      <c r="J27" s="659"/>
      <c r="K27" s="444"/>
    </row>
    <row r="28" spans="1:252" s="17" customFormat="1" ht="19.5" customHeight="1" x14ac:dyDescent="0.2">
      <c r="A28" s="445" t="s">
        <v>207</v>
      </c>
      <c r="B28" s="1283" t="s">
        <v>206</v>
      </c>
      <c r="C28" s="1284"/>
      <c r="D28" s="1284"/>
      <c r="E28" s="1284"/>
      <c r="F28" s="1284"/>
      <c r="G28" s="1284"/>
      <c r="H28" s="1284"/>
      <c r="I28" s="1285"/>
      <c r="J28" s="446" t="s">
        <v>156</v>
      </c>
      <c r="K28" s="446" t="s">
        <v>136</v>
      </c>
    </row>
    <row r="29" spans="1:252" s="17" customFormat="1" ht="13.7" customHeight="1" x14ac:dyDescent="0.2">
      <c r="A29" s="445" t="s">
        <v>135</v>
      </c>
      <c r="B29" s="1302" t="s">
        <v>261</v>
      </c>
      <c r="C29" s="1303"/>
      <c r="D29" s="1303"/>
      <c r="E29" s="1303"/>
      <c r="F29" s="1303"/>
      <c r="G29" s="1303"/>
      <c r="H29" s="1303"/>
      <c r="I29" s="1304"/>
      <c r="J29" s="660">
        <f>(1/12)</f>
        <v>8.3333333333333329E-2</v>
      </c>
      <c r="K29" s="661">
        <f>ROUND($K$24*J29,2)</f>
        <v>0</v>
      </c>
      <c r="L29" s="1468" t="s">
        <v>260</v>
      </c>
      <c r="M29" s="1469"/>
      <c r="N29" s="1469"/>
      <c r="O29" s="1469"/>
      <c r="P29" s="1469"/>
      <c r="Q29" s="1469"/>
      <c r="R29" s="1469"/>
      <c r="S29" s="1469"/>
      <c r="T29" s="1469"/>
      <c r="U29" s="1469"/>
      <c r="V29" s="1469"/>
      <c r="W29" s="1469"/>
      <c r="X29" s="1470"/>
    </row>
    <row r="30" spans="1:252" s="17" customFormat="1" ht="15" customHeight="1" x14ac:dyDescent="0.2">
      <c r="A30" s="445" t="s">
        <v>133</v>
      </c>
      <c r="B30" s="1492" t="s">
        <v>820</v>
      </c>
      <c r="C30" s="1493"/>
      <c r="D30" s="1493"/>
      <c r="E30" s="1493"/>
      <c r="F30" s="1493"/>
      <c r="G30" s="1493"/>
      <c r="H30" s="1493"/>
      <c r="I30" s="1494"/>
      <c r="J30" s="507">
        <f>'Planilha de Custos 20% Insalubr'!I72</f>
        <v>3.0303030303030266E-2</v>
      </c>
      <c r="K30" s="661">
        <f>ROUND($K$24*J30,2)</f>
        <v>0</v>
      </c>
      <c r="L30" s="662" t="s">
        <v>821</v>
      </c>
      <c r="M30" s="663"/>
      <c r="N30" s="663"/>
      <c r="O30" s="663"/>
      <c r="P30" s="663"/>
      <c r="Q30" s="663"/>
      <c r="R30" s="663"/>
      <c r="S30" s="663"/>
      <c r="T30" s="663"/>
      <c r="U30" s="663"/>
      <c r="V30" s="663"/>
      <c r="W30" s="663"/>
      <c r="X30" s="664"/>
    </row>
    <row r="31" spans="1:252" s="16" customFormat="1" ht="12.75" x14ac:dyDescent="0.2">
      <c r="A31" s="665" t="s">
        <v>4</v>
      </c>
      <c r="B31" s="665"/>
      <c r="C31" s="665"/>
      <c r="D31" s="665"/>
      <c r="E31" s="665"/>
      <c r="F31" s="665"/>
      <c r="G31" s="665"/>
      <c r="H31" s="665"/>
      <c r="I31" s="665"/>
      <c r="J31" s="666"/>
      <c r="K31" s="667">
        <f>K29+K30</f>
        <v>0</v>
      </c>
    </row>
    <row r="32" spans="1:252" s="17" customFormat="1" ht="37.5" customHeight="1" x14ac:dyDescent="0.2">
      <c r="A32" s="1477" t="s">
        <v>822</v>
      </c>
      <c r="B32" s="1478"/>
      <c r="C32" s="1478"/>
      <c r="D32" s="1478"/>
      <c r="E32" s="1478"/>
      <c r="F32" s="1478"/>
      <c r="G32" s="1478"/>
      <c r="H32" s="1478"/>
      <c r="I32" s="1478"/>
      <c r="J32" s="1478"/>
      <c r="K32" s="1479"/>
    </row>
    <row r="33" spans="1:19" s="19" customFormat="1" ht="15" customHeight="1" x14ac:dyDescent="0.2">
      <c r="A33" s="1483"/>
      <c r="B33" s="1484"/>
      <c r="C33" s="1484"/>
      <c r="D33" s="1484"/>
      <c r="E33" s="1484"/>
      <c r="F33" s="1484"/>
      <c r="G33" s="1484"/>
      <c r="H33" s="1484"/>
      <c r="I33" s="1484"/>
      <c r="J33" s="1484"/>
      <c r="K33" s="1485"/>
    </row>
    <row r="34" spans="1:19" s="16" customFormat="1" ht="12.75" x14ac:dyDescent="0.2">
      <c r="A34" s="1486" t="s">
        <v>256</v>
      </c>
      <c r="B34" s="1487"/>
      <c r="C34" s="1487"/>
      <c r="D34" s="1487"/>
      <c r="E34" s="1487"/>
      <c r="F34" s="1487"/>
      <c r="G34" s="1487"/>
      <c r="H34" s="1487"/>
      <c r="I34" s="1487"/>
      <c r="J34" s="1487"/>
      <c r="K34" s="1488"/>
    </row>
    <row r="35" spans="1:19" s="16" customFormat="1" ht="12.75" x14ac:dyDescent="0.2">
      <c r="A35" s="451" t="s">
        <v>205</v>
      </c>
      <c r="B35" s="1489" t="s">
        <v>204</v>
      </c>
      <c r="C35" s="1490"/>
      <c r="D35" s="1490"/>
      <c r="E35" s="1490"/>
      <c r="F35" s="1490"/>
      <c r="G35" s="1490"/>
      <c r="H35" s="1490"/>
      <c r="I35" s="1491"/>
      <c r="J35" s="452" t="s">
        <v>156</v>
      </c>
      <c r="K35" s="453" t="s">
        <v>199</v>
      </c>
    </row>
    <row r="36" spans="1:19" s="17" customFormat="1" ht="12" x14ac:dyDescent="0.2">
      <c r="A36" s="445" t="s">
        <v>135</v>
      </c>
      <c r="B36" s="1286" t="s">
        <v>254</v>
      </c>
      <c r="C36" s="1287"/>
      <c r="D36" s="1287"/>
      <c r="E36" s="1287"/>
      <c r="F36" s="1287"/>
      <c r="G36" s="1287"/>
      <c r="H36" s="1287"/>
      <c r="I36" s="1288"/>
      <c r="J36" s="668">
        <v>0.2</v>
      </c>
      <c r="K36" s="455">
        <f t="shared" ref="K36:K43" si="0">ROUND(($K$24+$K$31)*J36,2)</f>
        <v>0</v>
      </c>
      <c r="L36" s="499" t="s">
        <v>252</v>
      </c>
      <c r="M36" s="500"/>
      <c r="N36" s="500"/>
      <c r="O36" s="500"/>
      <c r="P36" s="500"/>
      <c r="Q36" s="500"/>
      <c r="R36" s="500"/>
      <c r="S36" s="501"/>
    </row>
    <row r="37" spans="1:19" s="17" customFormat="1" ht="12" x14ac:dyDescent="0.2">
      <c r="A37" s="445" t="s">
        <v>133</v>
      </c>
      <c r="B37" s="1286" t="s">
        <v>251</v>
      </c>
      <c r="C37" s="1287"/>
      <c r="D37" s="1287"/>
      <c r="E37" s="1287"/>
      <c r="F37" s="1287"/>
      <c r="G37" s="1287"/>
      <c r="H37" s="1287"/>
      <c r="I37" s="1288"/>
      <c r="J37" s="668">
        <v>2.5000000000000001E-2</v>
      </c>
      <c r="K37" s="455">
        <f t="shared" si="0"/>
        <v>0</v>
      </c>
      <c r="L37" s="499" t="s">
        <v>249</v>
      </c>
      <c r="M37" s="500"/>
      <c r="N37" s="500"/>
      <c r="O37" s="500"/>
      <c r="P37" s="500"/>
      <c r="Q37" s="500"/>
      <c r="R37" s="500"/>
      <c r="S37" s="501"/>
    </row>
    <row r="38" spans="1:19" s="17" customFormat="1" ht="13.7" customHeight="1" x14ac:dyDescent="0.2">
      <c r="A38" s="445" t="s">
        <v>131</v>
      </c>
      <c r="B38" s="1286" t="s">
        <v>670</v>
      </c>
      <c r="C38" s="1287"/>
      <c r="D38" s="1287"/>
      <c r="E38" s="1288"/>
      <c r="F38" s="669" t="s">
        <v>248</v>
      </c>
      <c r="G38" s="670">
        <v>0</v>
      </c>
      <c r="H38" s="669" t="s">
        <v>247</v>
      </c>
      <c r="I38" s="671">
        <v>0</v>
      </c>
      <c r="J38" s="672">
        <f>G38*I38</f>
        <v>0</v>
      </c>
      <c r="K38" s="673">
        <f t="shared" si="0"/>
        <v>0</v>
      </c>
      <c r="L38" s="499" t="s">
        <v>245</v>
      </c>
      <c r="M38" s="500"/>
      <c r="N38" s="500"/>
      <c r="O38" s="500"/>
      <c r="P38" s="500"/>
      <c r="Q38" s="500"/>
      <c r="R38" s="500"/>
      <c r="S38" s="501"/>
    </row>
    <row r="39" spans="1:19" s="17" customFormat="1" ht="12" x14ac:dyDescent="0.2">
      <c r="A39" s="445" t="s">
        <v>129</v>
      </c>
      <c r="B39" s="1286" t="s">
        <v>244</v>
      </c>
      <c r="C39" s="1287"/>
      <c r="D39" s="1287"/>
      <c r="E39" s="1287"/>
      <c r="F39" s="1287"/>
      <c r="G39" s="1287"/>
      <c r="H39" s="1287"/>
      <c r="I39" s="1288"/>
      <c r="J39" s="668">
        <v>1.4999999999999999E-2</v>
      </c>
      <c r="K39" s="455">
        <f t="shared" si="0"/>
        <v>0</v>
      </c>
      <c r="L39" s="499" t="s">
        <v>242</v>
      </c>
      <c r="M39" s="500"/>
      <c r="N39" s="500"/>
      <c r="O39" s="500"/>
      <c r="P39" s="500"/>
      <c r="Q39" s="500"/>
      <c r="R39" s="500"/>
      <c r="S39" s="501"/>
    </row>
    <row r="40" spans="1:19" s="17" customFormat="1" ht="12" x14ac:dyDescent="0.2">
      <c r="A40" s="445" t="s">
        <v>127</v>
      </c>
      <c r="B40" s="1286" t="s">
        <v>241</v>
      </c>
      <c r="C40" s="1287"/>
      <c r="D40" s="1287"/>
      <c r="E40" s="1287"/>
      <c r="F40" s="1287"/>
      <c r="G40" s="1287"/>
      <c r="H40" s="1287"/>
      <c r="I40" s="1288"/>
      <c r="J40" s="668">
        <v>0.01</v>
      </c>
      <c r="K40" s="455">
        <f t="shared" si="0"/>
        <v>0</v>
      </c>
      <c r="L40" s="499" t="s">
        <v>239</v>
      </c>
      <c r="M40" s="500"/>
      <c r="N40" s="500"/>
      <c r="O40" s="500"/>
      <c r="P40" s="500"/>
      <c r="Q40" s="500"/>
      <c r="R40" s="500"/>
      <c r="S40" s="501"/>
    </row>
    <row r="41" spans="1:19" s="17" customFormat="1" ht="12" x14ac:dyDescent="0.2">
      <c r="A41" s="445" t="s">
        <v>124</v>
      </c>
      <c r="B41" s="1286" t="s">
        <v>238</v>
      </c>
      <c r="C41" s="1287"/>
      <c r="D41" s="1287"/>
      <c r="E41" s="1287"/>
      <c r="F41" s="1287"/>
      <c r="G41" s="1287"/>
      <c r="H41" s="1287"/>
      <c r="I41" s="1288"/>
      <c r="J41" s="668">
        <v>6.0000000000000001E-3</v>
      </c>
      <c r="K41" s="455">
        <f t="shared" si="0"/>
        <v>0</v>
      </c>
      <c r="L41" s="499" t="s">
        <v>236</v>
      </c>
      <c r="M41" s="500"/>
      <c r="N41" s="500"/>
      <c r="O41" s="500"/>
      <c r="P41" s="500"/>
      <c r="Q41" s="500"/>
      <c r="R41" s="500"/>
      <c r="S41" s="501"/>
    </row>
    <row r="42" spans="1:19" s="17" customFormat="1" ht="12" x14ac:dyDescent="0.2">
      <c r="A42" s="445" t="s">
        <v>235</v>
      </c>
      <c r="B42" s="1286" t="s">
        <v>234</v>
      </c>
      <c r="C42" s="1287"/>
      <c r="D42" s="1287"/>
      <c r="E42" s="1287"/>
      <c r="F42" s="1287"/>
      <c r="G42" s="1287"/>
      <c r="H42" s="1287"/>
      <c r="I42" s="1288"/>
      <c r="J42" s="668">
        <v>2E-3</v>
      </c>
      <c r="K42" s="455">
        <f t="shared" si="0"/>
        <v>0</v>
      </c>
      <c r="L42" s="499" t="s">
        <v>232</v>
      </c>
      <c r="M42" s="500"/>
      <c r="N42" s="500"/>
      <c r="O42" s="500"/>
      <c r="P42" s="500"/>
      <c r="Q42" s="500"/>
      <c r="R42" s="500"/>
      <c r="S42" s="501"/>
    </row>
    <row r="43" spans="1:19" s="17" customFormat="1" ht="12" x14ac:dyDescent="0.2">
      <c r="A43" s="445" t="s">
        <v>231</v>
      </c>
      <c r="B43" s="1286" t="s">
        <v>230</v>
      </c>
      <c r="C43" s="1287"/>
      <c r="D43" s="1287"/>
      <c r="E43" s="1287"/>
      <c r="F43" s="1287"/>
      <c r="G43" s="1287"/>
      <c r="H43" s="1287"/>
      <c r="I43" s="1288"/>
      <c r="J43" s="668">
        <v>0.08</v>
      </c>
      <c r="K43" s="455">
        <f t="shared" si="0"/>
        <v>0</v>
      </c>
      <c r="L43" s="499" t="s">
        <v>228</v>
      </c>
      <c r="M43" s="500"/>
      <c r="N43" s="500"/>
      <c r="O43" s="500"/>
      <c r="P43" s="500"/>
      <c r="Q43" s="500"/>
      <c r="R43" s="500"/>
      <c r="S43" s="501"/>
    </row>
    <row r="44" spans="1:19" s="16" customFormat="1" ht="12.75" x14ac:dyDescent="0.2">
      <c r="A44" s="1474" t="s">
        <v>4</v>
      </c>
      <c r="B44" s="1475"/>
      <c r="C44" s="1475"/>
      <c r="D44" s="1475"/>
      <c r="E44" s="1475"/>
      <c r="F44" s="1475"/>
      <c r="G44" s="1475"/>
      <c r="H44" s="1475"/>
      <c r="I44" s="1476"/>
      <c r="J44" s="460">
        <f>SUM(J36:J43)</f>
        <v>0.33800000000000002</v>
      </c>
      <c r="K44" s="461">
        <f>SUM(K36:K43)</f>
        <v>0</v>
      </c>
    </row>
    <row r="45" spans="1:19" s="19" customFormat="1" ht="42" customHeight="1" x14ac:dyDescent="0.2">
      <c r="A45" s="1477" t="s">
        <v>227</v>
      </c>
      <c r="B45" s="1478"/>
      <c r="C45" s="1478"/>
      <c r="D45" s="1478"/>
      <c r="E45" s="1478"/>
      <c r="F45" s="1478"/>
      <c r="G45" s="1478"/>
      <c r="H45" s="1478"/>
      <c r="I45" s="1478"/>
      <c r="J45" s="1478"/>
      <c r="K45" s="1479"/>
    </row>
    <row r="46" spans="1:19" s="17" customFormat="1" ht="12.75" customHeight="1" x14ac:dyDescent="0.2">
      <c r="A46" s="1335" t="s">
        <v>226</v>
      </c>
      <c r="B46" s="1336"/>
      <c r="C46" s="1336"/>
      <c r="D46" s="1336"/>
      <c r="E46" s="1336"/>
      <c r="F46" s="1336"/>
      <c r="G46" s="1336"/>
      <c r="H46" s="1336"/>
      <c r="I46" s="1336"/>
      <c r="J46" s="1336"/>
      <c r="K46" s="1337"/>
    </row>
    <row r="47" spans="1:19" s="17" customFormat="1" ht="12.75" customHeight="1" x14ac:dyDescent="0.2">
      <c r="A47" s="462" t="s">
        <v>203</v>
      </c>
      <c r="B47" s="1480" t="s">
        <v>202</v>
      </c>
      <c r="C47" s="1481"/>
      <c r="D47" s="1481"/>
      <c r="E47" s="1481"/>
      <c r="F47" s="1481"/>
      <c r="G47" s="1481"/>
      <c r="H47" s="1481"/>
      <c r="I47" s="1481"/>
      <c r="J47" s="1482"/>
      <c r="K47" s="446" t="s">
        <v>136</v>
      </c>
    </row>
    <row r="48" spans="1:19" s="17" customFormat="1" ht="12.75" customHeight="1" x14ac:dyDescent="0.2">
      <c r="A48" s="445" t="s">
        <v>135</v>
      </c>
      <c r="B48" s="1286" t="s">
        <v>225</v>
      </c>
      <c r="C48" s="1287"/>
      <c r="D48" s="1287"/>
      <c r="E48" s="1287"/>
      <c r="F48" s="1287"/>
      <c r="G48" s="1287"/>
      <c r="H48" s="1287"/>
      <c r="I48" s="1287"/>
      <c r="J48" s="1288"/>
      <c r="K48" s="455">
        <f>'Benefícios Recepcionista'!L7</f>
        <v>0</v>
      </c>
      <c r="L48" s="491" t="s">
        <v>823</v>
      </c>
      <c r="M48" s="492"/>
      <c r="N48" s="492"/>
      <c r="O48" s="492"/>
      <c r="P48" s="492"/>
      <c r="Q48" s="492"/>
      <c r="R48" s="492"/>
      <c r="S48" s="487"/>
    </row>
    <row r="49" spans="1:19" s="17" customFormat="1" ht="12.75" customHeight="1" x14ac:dyDescent="0.2">
      <c r="A49" s="445" t="s">
        <v>133</v>
      </c>
      <c r="B49" s="1286" t="s">
        <v>220</v>
      </c>
      <c r="C49" s="1287"/>
      <c r="D49" s="1287"/>
      <c r="E49" s="1287"/>
      <c r="F49" s="1287"/>
      <c r="G49" s="1287"/>
      <c r="H49" s="1287"/>
      <c r="I49" s="1287"/>
      <c r="J49" s="1288"/>
      <c r="K49" s="674">
        <f>'Benefícios Recepcionista'!R7</f>
        <v>0</v>
      </c>
      <c r="L49" s="1468" t="s">
        <v>824</v>
      </c>
      <c r="M49" s="1469"/>
      <c r="N49" s="1469"/>
      <c r="O49" s="1469"/>
      <c r="P49" s="1469"/>
      <c r="Q49" s="1469"/>
      <c r="R49" s="1469"/>
      <c r="S49" s="1470"/>
    </row>
    <row r="50" spans="1:19" s="17" customFormat="1" ht="12.75" customHeight="1" x14ac:dyDescent="0.2">
      <c r="A50" s="445" t="s">
        <v>131</v>
      </c>
      <c r="B50" s="1286" t="s">
        <v>825</v>
      </c>
      <c r="C50" s="1287"/>
      <c r="D50" s="1287"/>
      <c r="E50" s="1287"/>
      <c r="F50" s="1287"/>
      <c r="G50" s="1287"/>
      <c r="H50" s="1287"/>
      <c r="I50" s="1287"/>
      <c r="J50" s="1288"/>
      <c r="K50" s="674">
        <f>'Benefícios Recepcionista'!X7</f>
        <v>0</v>
      </c>
    </row>
    <row r="51" spans="1:19" s="17" customFormat="1" ht="12.2" customHeight="1" x14ac:dyDescent="0.2">
      <c r="A51" s="445" t="s">
        <v>129</v>
      </c>
      <c r="B51" s="1471" t="s">
        <v>826</v>
      </c>
      <c r="C51" s="1472"/>
      <c r="D51" s="1472"/>
      <c r="E51" s="1472"/>
      <c r="F51" s="1472"/>
      <c r="G51" s="1472"/>
      <c r="H51" s="1472"/>
      <c r="I51" s="1472"/>
      <c r="J51" s="1473"/>
      <c r="K51" s="675">
        <f>'Benefícios Recepcionista'!AD7</f>
        <v>0</v>
      </c>
    </row>
    <row r="52" spans="1:19" s="17" customFormat="1" ht="12.75" customHeight="1" x14ac:dyDescent="0.2">
      <c r="A52" s="476" t="s">
        <v>127</v>
      </c>
      <c r="B52" s="1361" t="s">
        <v>827</v>
      </c>
      <c r="C52" s="1362"/>
      <c r="D52" s="1362"/>
      <c r="E52" s="1362"/>
      <c r="F52" s="1362"/>
      <c r="G52" s="1362"/>
      <c r="H52" s="1362"/>
      <c r="I52" s="1362"/>
      <c r="J52" s="1363"/>
      <c r="K52" s="856">
        <v>0</v>
      </c>
    </row>
    <row r="53" spans="1:19" s="17" customFormat="1" ht="12.75" customHeight="1" x14ac:dyDescent="0.2">
      <c r="A53" s="476" t="s">
        <v>124</v>
      </c>
      <c r="B53" s="1361" t="s">
        <v>828</v>
      </c>
      <c r="C53" s="1362"/>
      <c r="D53" s="1362"/>
      <c r="E53" s="1362"/>
      <c r="F53" s="1362"/>
      <c r="G53" s="1362"/>
      <c r="H53" s="1362"/>
      <c r="I53" s="1362"/>
      <c r="J53" s="1363"/>
      <c r="K53" s="856">
        <v>0</v>
      </c>
    </row>
    <row r="54" spans="1:19" s="17" customFormat="1" ht="12.75" customHeight="1" x14ac:dyDescent="0.2">
      <c r="A54" s="445" t="s">
        <v>235</v>
      </c>
      <c r="B54" s="1286" t="s">
        <v>211</v>
      </c>
      <c r="C54" s="1287"/>
      <c r="D54" s="1287"/>
      <c r="E54" s="1287"/>
      <c r="F54" s="1287"/>
      <c r="G54" s="1287"/>
      <c r="H54" s="1287"/>
      <c r="I54" s="1287"/>
      <c r="J54" s="1288"/>
      <c r="K54" s="676">
        <f>'[3]Diárias e Deslocamentos'!S7</f>
        <v>0</v>
      </c>
    </row>
    <row r="55" spans="1:19" s="17" customFormat="1" ht="12.75" customHeight="1" x14ac:dyDescent="0.2">
      <c r="A55" s="677" t="s">
        <v>160</v>
      </c>
      <c r="B55" s="678"/>
      <c r="C55" s="678"/>
      <c r="D55" s="678"/>
      <c r="E55" s="678"/>
      <c r="F55" s="678"/>
      <c r="G55" s="678"/>
      <c r="H55" s="678"/>
      <c r="I55" s="678"/>
      <c r="J55" s="679"/>
      <c r="K55" s="461">
        <f>SUM(K48:K54)</f>
        <v>0</v>
      </c>
    </row>
    <row r="56" spans="1:19" s="17" customFormat="1" ht="37.35" customHeight="1" x14ac:dyDescent="0.2">
      <c r="A56" s="1280" t="s">
        <v>210</v>
      </c>
      <c r="B56" s="1281"/>
      <c r="C56" s="1281"/>
      <c r="D56" s="1281"/>
      <c r="E56" s="1281"/>
      <c r="F56" s="1281"/>
      <c r="G56" s="1281"/>
      <c r="H56" s="1281"/>
      <c r="I56" s="1281"/>
      <c r="J56" s="1281"/>
      <c r="K56" s="1282"/>
    </row>
    <row r="57" spans="1:19" s="17" customFormat="1" ht="13.7" customHeight="1" x14ac:dyDescent="0.2">
      <c r="A57" s="680"/>
      <c r="B57" s="681"/>
      <c r="C57" s="681"/>
      <c r="D57" s="681"/>
      <c r="E57" s="681"/>
      <c r="F57" s="681"/>
      <c r="G57" s="681"/>
      <c r="H57" s="681"/>
      <c r="I57" s="681"/>
      <c r="J57" s="681"/>
      <c r="K57" s="682"/>
    </row>
    <row r="58" spans="1:19" s="17" customFormat="1" ht="16.149999999999999" customHeight="1" x14ac:dyDescent="0.2">
      <c r="A58" s="1448" t="s">
        <v>209</v>
      </c>
      <c r="B58" s="1449"/>
      <c r="C58" s="1449"/>
      <c r="D58" s="1449"/>
      <c r="E58" s="1449"/>
      <c r="F58" s="1449"/>
      <c r="G58" s="1449"/>
      <c r="H58" s="1449"/>
      <c r="I58" s="1449"/>
      <c r="J58" s="1449"/>
      <c r="K58" s="1450"/>
    </row>
    <row r="59" spans="1:19" s="17" customFormat="1" ht="16.149999999999999" customHeight="1" x14ac:dyDescent="0.2">
      <c r="A59" s="466">
        <v>2</v>
      </c>
      <c r="B59" s="1320" t="s">
        <v>208</v>
      </c>
      <c r="C59" s="1321"/>
      <c r="D59" s="1321"/>
      <c r="E59" s="1321"/>
      <c r="F59" s="1321"/>
      <c r="G59" s="1321"/>
      <c r="H59" s="1321"/>
      <c r="I59" s="1321"/>
      <c r="J59" s="1322"/>
      <c r="K59" s="467" t="s">
        <v>136</v>
      </c>
    </row>
    <row r="60" spans="1:19" s="17" customFormat="1" ht="14.65" customHeight="1" x14ac:dyDescent="0.2">
      <c r="A60" s="468" t="s">
        <v>207</v>
      </c>
      <c r="B60" s="1302" t="s">
        <v>675</v>
      </c>
      <c r="C60" s="1303"/>
      <c r="D60" s="1303"/>
      <c r="E60" s="1303"/>
      <c r="F60" s="1303"/>
      <c r="G60" s="1303"/>
      <c r="H60" s="1303"/>
      <c r="I60" s="1303"/>
      <c r="J60" s="1304"/>
      <c r="K60" s="463">
        <f>K31</f>
        <v>0</v>
      </c>
    </row>
    <row r="61" spans="1:19" s="17" customFormat="1" ht="14.65" customHeight="1" x14ac:dyDescent="0.2">
      <c r="A61" s="468" t="s">
        <v>205</v>
      </c>
      <c r="B61" s="1302" t="s">
        <v>204</v>
      </c>
      <c r="C61" s="1303"/>
      <c r="D61" s="1303"/>
      <c r="E61" s="1303"/>
      <c r="F61" s="1303"/>
      <c r="G61" s="1303"/>
      <c r="H61" s="1303"/>
      <c r="I61" s="1303"/>
      <c r="J61" s="1304"/>
      <c r="K61" s="463">
        <f>K44</f>
        <v>0</v>
      </c>
    </row>
    <row r="62" spans="1:19" s="17" customFormat="1" ht="14.65" customHeight="1" x14ac:dyDescent="0.2">
      <c r="A62" s="468" t="s">
        <v>203</v>
      </c>
      <c r="B62" s="1302" t="s">
        <v>202</v>
      </c>
      <c r="C62" s="1303"/>
      <c r="D62" s="1303"/>
      <c r="E62" s="1303"/>
      <c r="F62" s="1303"/>
      <c r="G62" s="1303"/>
      <c r="H62" s="1303"/>
      <c r="I62" s="1303"/>
      <c r="J62" s="1304"/>
      <c r="K62" s="463">
        <f>K55</f>
        <v>0</v>
      </c>
    </row>
    <row r="63" spans="1:19" s="17" customFormat="1" ht="14.65" customHeight="1" x14ac:dyDescent="0.2">
      <c r="A63" s="1465" t="s">
        <v>4</v>
      </c>
      <c r="B63" s="1466"/>
      <c r="C63" s="1466"/>
      <c r="D63" s="1466"/>
      <c r="E63" s="1466"/>
      <c r="F63" s="1466"/>
      <c r="G63" s="1466"/>
      <c r="H63" s="1466"/>
      <c r="I63" s="1466"/>
      <c r="J63" s="1467"/>
      <c r="K63" s="461">
        <f>SUM(K60+K61+K62)</f>
        <v>0</v>
      </c>
    </row>
    <row r="64" spans="1:19" s="470" customFormat="1" ht="12.75" customHeight="1" x14ac:dyDescent="0.2">
      <c r="A64" s="683"/>
      <c r="B64" s="684"/>
      <c r="C64" s="684"/>
      <c r="D64" s="684"/>
      <c r="E64" s="684"/>
      <c r="F64" s="684"/>
      <c r="G64" s="684"/>
      <c r="H64" s="684"/>
      <c r="I64" s="684"/>
      <c r="J64" s="684"/>
      <c r="K64" s="685"/>
    </row>
    <row r="65" spans="1:27" s="17" customFormat="1" ht="16.149999999999999" customHeight="1" x14ac:dyDescent="0.2">
      <c r="A65" s="1433" t="s">
        <v>201</v>
      </c>
      <c r="B65" s="1434"/>
      <c r="C65" s="1434"/>
      <c r="D65" s="1434"/>
      <c r="E65" s="1434"/>
      <c r="F65" s="1434"/>
      <c r="G65" s="1434"/>
      <c r="H65" s="1434"/>
      <c r="I65" s="1434"/>
      <c r="J65" s="1434"/>
      <c r="K65" s="1435"/>
      <c r="L65" s="470"/>
    </row>
    <row r="66" spans="1:27" s="470" customFormat="1" ht="16.149999999999999" customHeight="1" x14ac:dyDescent="0.2">
      <c r="A66" s="471">
        <v>3</v>
      </c>
      <c r="B66" s="1374" t="s">
        <v>200</v>
      </c>
      <c r="C66" s="1375"/>
      <c r="D66" s="1375"/>
      <c r="E66" s="1375"/>
      <c r="F66" s="1375"/>
      <c r="G66" s="1375"/>
      <c r="H66" s="1375"/>
      <c r="I66" s="1376"/>
      <c r="J66" s="472" t="s">
        <v>156</v>
      </c>
      <c r="K66" s="472" t="s">
        <v>199</v>
      </c>
      <c r="L66" s="686"/>
    </row>
    <row r="67" spans="1:27" s="17" customFormat="1" ht="12.75" customHeight="1" x14ac:dyDescent="0.2">
      <c r="A67" s="476" t="s">
        <v>135</v>
      </c>
      <c r="B67" s="1361" t="s">
        <v>676</v>
      </c>
      <c r="C67" s="1362"/>
      <c r="D67" s="1362"/>
      <c r="E67" s="1362"/>
      <c r="F67" s="1362"/>
      <c r="G67" s="1362"/>
      <c r="H67" s="1362"/>
      <c r="I67" s="1363"/>
      <c r="J67" s="689">
        <f>((5.55%)*(1/12))</f>
        <v>4.6249999999999998E-3</v>
      </c>
      <c r="K67" s="485">
        <f>($K$24*J67)/25</f>
        <v>0</v>
      </c>
      <c r="L67" s="1286" t="s">
        <v>677</v>
      </c>
      <c r="M67" s="1287"/>
      <c r="N67" s="1287"/>
      <c r="O67" s="1287"/>
      <c r="P67" s="1287"/>
      <c r="Q67" s="1287"/>
      <c r="R67" s="1287"/>
      <c r="S67" s="1287"/>
      <c r="T67" s="1287"/>
      <c r="U67" s="1287"/>
      <c r="V67" s="1287"/>
      <c r="W67" s="1287"/>
      <c r="X67" s="1287"/>
      <c r="Y67" s="1288"/>
    </row>
    <row r="68" spans="1:27" s="17" customFormat="1" ht="14.65" customHeight="1" x14ac:dyDescent="0.2">
      <c r="A68" s="476" t="s">
        <v>133</v>
      </c>
      <c r="B68" s="1361" t="s">
        <v>197</v>
      </c>
      <c r="C68" s="1362"/>
      <c r="D68" s="1362"/>
      <c r="E68" s="1362"/>
      <c r="F68" s="1362"/>
      <c r="G68" s="1362"/>
      <c r="H68" s="1362"/>
      <c r="I68" s="1363"/>
      <c r="J68" s="687">
        <f>(J43*0.46%)</f>
        <v>3.68E-4</v>
      </c>
      <c r="K68" s="485">
        <f>(J68*K67)</f>
        <v>0</v>
      </c>
      <c r="L68" s="1286" t="s">
        <v>678</v>
      </c>
      <c r="M68" s="1287"/>
      <c r="N68" s="1287"/>
      <c r="O68" s="1287"/>
      <c r="P68" s="1287"/>
      <c r="Q68" s="1287"/>
      <c r="R68" s="1287"/>
      <c r="S68" s="1287"/>
      <c r="T68" s="1287"/>
      <c r="U68" s="1287"/>
      <c r="V68" s="1287"/>
      <c r="W68" s="1287"/>
      <c r="X68" s="1287"/>
      <c r="Y68" s="1288"/>
      <c r="Z68" s="688"/>
      <c r="AA68" s="688"/>
    </row>
    <row r="69" spans="1:27" s="470" customFormat="1" ht="14.65" customHeight="1" x14ac:dyDescent="0.2">
      <c r="A69" s="476" t="s">
        <v>131</v>
      </c>
      <c r="B69" s="1361" t="s">
        <v>679</v>
      </c>
      <c r="C69" s="1362"/>
      <c r="D69" s="1362"/>
      <c r="E69" s="1362"/>
      <c r="F69" s="1362"/>
      <c r="G69" s="1362"/>
      <c r="H69" s="1362"/>
      <c r="I69" s="1363"/>
      <c r="J69" s="689">
        <v>0.02</v>
      </c>
      <c r="K69" s="485">
        <f>$K$24*J69</f>
        <v>0</v>
      </c>
      <c r="L69" s="1462" t="s">
        <v>190</v>
      </c>
      <c r="M69" s="1463"/>
      <c r="N69" s="1463"/>
      <c r="O69" s="1463"/>
      <c r="P69" s="1463"/>
      <c r="Q69" s="1463"/>
      <c r="R69" s="1463"/>
      <c r="S69" s="1463"/>
      <c r="T69" s="1463"/>
      <c r="U69" s="1463"/>
      <c r="V69" s="1463"/>
      <c r="W69" s="1463"/>
      <c r="X69" s="1463"/>
      <c r="Y69" s="1463"/>
    </row>
    <row r="70" spans="1:27" s="17" customFormat="1" ht="14.25" customHeight="1" x14ac:dyDescent="0.2">
      <c r="A70" s="476" t="s">
        <v>129</v>
      </c>
      <c r="B70" s="1361" t="s">
        <v>680</v>
      </c>
      <c r="C70" s="1362"/>
      <c r="D70" s="1362"/>
      <c r="E70" s="1362"/>
      <c r="F70" s="1362"/>
      <c r="G70" s="1362"/>
      <c r="H70" s="1362"/>
      <c r="I70" s="1363"/>
      <c r="J70" s="689">
        <f>((1/30)*7)/12</f>
        <v>1.9444444444444445E-2</v>
      </c>
      <c r="K70" s="485">
        <f>(($K$24*J70)/25)*2</f>
        <v>0</v>
      </c>
      <c r="L70" s="1286" t="s">
        <v>681</v>
      </c>
      <c r="M70" s="1287"/>
      <c r="N70" s="1287"/>
      <c r="O70" s="1287"/>
      <c r="P70" s="1287"/>
      <c r="Q70" s="1287"/>
      <c r="R70" s="1287"/>
      <c r="S70" s="1287"/>
      <c r="T70" s="1287"/>
      <c r="U70" s="1287"/>
      <c r="V70" s="1287"/>
      <c r="W70" s="1287"/>
      <c r="X70" s="1287"/>
      <c r="Y70" s="1288"/>
    </row>
    <row r="71" spans="1:27" s="17" customFormat="1" ht="12.2" customHeight="1" x14ac:dyDescent="0.2">
      <c r="A71" s="476" t="s">
        <v>127</v>
      </c>
      <c r="B71" s="1361" t="s">
        <v>682</v>
      </c>
      <c r="C71" s="1362"/>
      <c r="D71" s="1362"/>
      <c r="E71" s="1362"/>
      <c r="F71" s="1362"/>
      <c r="G71" s="1362"/>
      <c r="H71" s="1362"/>
      <c r="I71" s="1363"/>
      <c r="J71" s="689">
        <f>(J70)*J44</f>
        <v>6.5722222222222224E-3</v>
      </c>
      <c r="K71" s="478">
        <f>$K$24*J71</f>
        <v>0</v>
      </c>
      <c r="L71" s="1286" t="s">
        <v>683</v>
      </c>
      <c r="M71" s="1287"/>
      <c r="N71" s="1287"/>
      <c r="O71" s="1287"/>
      <c r="P71" s="1287"/>
      <c r="Q71" s="1287"/>
      <c r="R71" s="1287"/>
      <c r="S71" s="1287"/>
      <c r="T71" s="1287"/>
      <c r="U71" s="1287"/>
      <c r="V71" s="1287"/>
      <c r="W71" s="1287"/>
      <c r="X71" s="1287"/>
      <c r="Y71" s="1288"/>
    </row>
    <row r="72" spans="1:27" s="470" customFormat="1" ht="12.2" customHeight="1" x14ac:dyDescent="0.2">
      <c r="A72" s="476" t="s">
        <v>124</v>
      </c>
      <c r="B72" s="1361" t="s">
        <v>684</v>
      </c>
      <c r="C72" s="1362"/>
      <c r="D72" s="1362"/>
      <c r="E72" s="1362"/>
      <c r="F72" s="1362"/>
      <c r="G72" s="1362"/>
      <c r="H72" s="1362"/>
      <c r="I72" s="1363"/>
      <c r="J72" s="689">
        <v>0.02</v>
      </c>
      <c r="K72" s="485">
        <f>$K$24*J72</f>
        <v>0</v>
      </c>
      <c r="L72" s="1370" t="s">
        <v>190</v>
      </c>
      <c r="M72" s="1371"/>
      <c r="N72" s="1371"/>
      <c r="O72" s="1371"/>
      <c r="P72" s="1371"/>
      <c r="Q72" s="1371"/>
      <c r="R72" s="1371"/>
      <c r="S72" s="1371"/>
      <c r="T72" s="1371"/>
      <c r="U72" s="1371"/>
      <c r="V72" s="1371"/>
      <c r="W72" s="1371"/>
      <c r="X72" s="1371"/>
      <c r="Y72" s="1371"/>
    </row>
    <row r="73" spans="1:27" s="17" customFormat="1" ht="12.75" customHeight="1" x14ac:dyDescent="0.2">
      <c r="A73" s="690" t="s">
        <v>4</v>
      </c>
      <c r="B73" s="691"/>
      <c r="C73" s="691"/>
      <c r="D73" s="691"/>
      <c r="E73" s="691"/>
      <c r="F73" s="691"/>
      <c r="G73" s="691"/>
      <c r="H73" s="691"/>
      <c r="I73" s="691"/>
      <c r="J73" s="692">
        <f>SUM(J67:J72)</f>
        <v>7.1009666666666665E-2</v>
      </c>
      <c r="K73" s="461">
        <f>SUM(K67:K72)</f>
        <v>0</v>
      </c>
    </row>
    <row r="74" spans="1:27" s="470" customFormat="1" ht="24" customHeight="1" x14ac:dyDescent="0.2">
      <c r="A74" s="1364"/>
      <c r="B74" s="1365"/>
      <c r="C74" s="1365"/>
      <c r="D74" s="1365"/>
      <c r="E74" s="1365"/>
      <c r="F74" s="1365"/>
      <c r="G74" s="1365"/>
      <c r="H74" s="1365"/>
      <c r="I74" s="1365"/>
      <c r="J74" s="1365"/>
      <c r="K74" s="1366"/>
    </row>
    <row r="75" spans="1:27" s="470" customFormat="1" ht="24" customHeight="1" x14ac:dyDescent="0.2">
      <c r="A75" s="1364"/>
      <c r="B75" s="1365"/>
      <c r="C75" s="1365"/>
      <c r="D75" s="1365"/>
      <c r="E75" s="1365"/>
      <c r="F75" s="1365"/>
      <c r="G75" s="1365"/>
      <c r="H75" s="1365"/>
      <c r="I75" s="1365"/>
      <c r="J75" s="1365"/>
      <c r="K75" s="1366"/>
    </row>
    <row r="76" spans="1:27" s="470" customFormat="1" ht="12.75" customHeight="1" x14ac:dyDescent="0.2">
      <c r="A76" s="1456" t="s">
        <v>686</v>
      </c>
      <c r="B76" s="1457"/>
      <c r="C76" s="1457"/>
      <c r="D76" s="1457"/>
      <c r="E76" s="1457"/>
      <c r="F76" s="1457"/>
      <c r="G76" s="1457"/>
      <c r="H76" s="1457"/>
      <c r="I76" s="1457"/>
      <c r="J76" s="1457"/>
      <c r="K76" s="1460">
        <f>(K80+K24+K29+K30)</f>
        <v>0</v>
      </c>
      <c r="L76" s="1464"/>
    </row>
    <row r="77" spans="1:27" s="17" customFormat="1" ht="16.149999999999999" customHeight="1" x14ac:dyDescent="0.2">
      <c r="A77" s="1458"/>
      <c r="B77" s="1459"/>
      <c r="C77" s="1459"/>
      <c r="D77" s="1459"/>
      <c r="E77" s="1459"/>
      <c r="F77" s="1459"/>
      <c r="G77" s="1459"/>
      <c r="H77" s="1459"/>
      <c r="I77" s="1459"/>
      <c r="J77" s="1459"/>
      <c r="K77" s="1461"/>
      <c r="L77" s="1464"/>
    </row>
    <row r="78" spans="1:27" s="17" customFormat="1" ht="12.75" customHeight="1" x14ac:dyDescent="0.2">
      <c r="A78" s="1433" t="s">
        <v>829</v>
      </c>
      <c r="B78" s="1434"/>
      <c r="C78" s="1434"/>
      <c r="D78" s="1434"/>
      <c r="E78" s="1434"/>
      <c r="F78" s="1434"/>
      <c r="G78" s="1434"/>
      <c r="H78" s="1434"/>
      <c r="I78" s="1434"/>
      <c r="J78" s="1434"/>
      <c r="K78" s="1435"/>
    </row>
    <row r="79" spans="1:27" s="470" customFormat="1" ht="12.75" customHeight="1" x14ac:dyDescent="0.2">
      <c r="A79" s="480" t="s">
        <v>170</v>
      </c>
      <c r="B79" s="1451" t="s">
        <v>830</v>
      </c>
      <c r="C79" s="1452"/>
      <c r="D79" s="1452"/>
      <c r="E79" s="1452"/>
      <c r="F79" s="1452"/>
      <c r="G79" s="1452"/>
      <c r="H79" s="1452"/>
      <c r="I79" s="1453"/>
      <c r="J79" s="480" t="s">
        <v>156</v>
      </c>
      <c r="K79" s="466" t="s">
        <v>136</v>
      </c>
      <c r="L79" s="17"/>
      <c r="M79" s="17"/>
      <c r="N79" s="17"/>
      <c r="O79" s="17"/>
      <c r="P79" s="474"/>
      <c r="Q79" s="474"/>
      <c r="R79" s="474"/>
      <c r="S79" s="474"/>
      <c r="T79" s="474"/>
      <c r="U79" s="475"/>
    </row>
    <row r="80" spans="1:27" s="470" customFormat="1" ht="12.75" customHeight="1" x14ac:dyDescent="0.2">
      <c r="A80" s="483" t="s">
        <v>135</v>
      </c>
      <c r="B80" s="1361" t="s">
        <v>186</v>
      </c>
      <c r="C80" s="1362"/>
      <c r="D80" s="1362"/>
      <c r="E80" s="1362"/>
      <c r="F80" s="1362"/>
      <c r="G80" s="1362"/>
      <c r="H80" s="1362"/>
      <c r="I80" s="1363"/>
      <c r="J80" s="449">
        <v>9.0749999999999997E-2</v>
      </c>
      <c r="K80" s="485">
        <f>ROUND(($K$24*J80),2)</f>
        <v>0</v>
      </c>
      <c r="L80" s="474"/>
      <c r="M80" s="474"/>
      <c r="N80" s="474"/>
      <c r="O80" s="474"/>
      <c r="P80" s="474"/>
      <c r="Q80" s="474"/>
      <c r="R80" s="474"/>
      <c r="S80" s="474"/>
      <c r="T80" s="474"/>
      <c r="U80" s="474"/>
      <c r="V80" s="474"/>
      <c r="W80" s="474"/>
      <c r="X80" s="474"/>
      <c r="Y80" s="475"/>
    </row>
    <row r="81" spans="1:44" s="470" customFormat="1" ht="13.7" customHeight="1" x14ac:dyDescent="0.2">
      <c r="A81" s="483" t="s">
        <v>133</v>
      </c>
      <c r="B81" s="1347" t="s">
        <v>831</v>
      </c>
      <c r="C81" s="1348"/>
      <c r="D81" s="1348"/>
      <c r="E81" s="1348"/>
      <c r="F81" s="1348"/>
      <c r="G81" s="1348"/>
      <c r="H81" s="1348"/>
      <c r="I81" s="1349"/>
      <c r="J81" s="693">
        <f>5.96/365*100%</f>
        <v>1.6328767123287673E-2</v>
      </c>
      <c r="K81" s="485">
        <f>$K$24*J81</f>
        <v>0</v>
      </c>
      <c r="L81" s="473" t="s">
        <v>688</v>
      </c>
      <c r="M81" s="474"/>
      <c r="N81" s="474"/>
      <c r="O81" s="474"/>
      <c r="P81" s="694"/>
      <c r="Q81" s="694"/>
      <c r="R81" s="694"/>
      <c r="S81" s="694"/>
      <c r="T81" s="694"/>
      <c r="U81" s="694"/>
      <c r="V81" s="694"/>
      <c r="W81" s="694"/>
      <c r="X81" s="694"/>
      <c r="Y81" s="695"/>
      <c r="Z81" s="1454"/>
      <c r="AA81" s="1455"/>
      <c r="AB81" s="1455"/>
      <c r="AC81" s="1455"/>
      <c r="AD81" s="697"/>
      <c r="AE81" s="697"/>
      <c r="AF81" s="697"/>
      <c r="AG81" s="697"/>
      <c r="AH81" s="697"/>
      <c r="AI81" s="697"/>
      <c r="AJ81" s="697"/>
      <c r="AK81" s="697"/>
      <c r="AL81" s="697"/>
      <c r="AM81" s="697"/>
      <c r="AN81" s="697"/>
      <c r="AO81" s="697"/>
      <c r="AP81" s="697"/>
      <c r="AQ81" s="697"/>
      <c r="AR81" s="697"/>
    </row>
    <row r="82" spans="1:44" s="470" customFormat="1" ht="12.75" customHeight="1" x14ac:dyDescent="0.2">
      <c r="A82" s="483" t="s">
        <v>131</v>
      </c>
      <c r="B82" s="1347" t="s">
        <v>182</v>
      </c>
      <c r="C82" s="1348"/>
      <c r="D82" s="1348"/>
      <c r="E82" s="1348"/>
      <c r="F82" s="1348"/>
      <c r="G82" s="1348"/>
      <c r="H82" s="1348"/>
      <c r="I82" s="1349"/>
      <c r="J82" s="660">
        <f>(+(0.166666666666667/12)*0.015)</f>
        <v>2.0833333333333373E-4</v>
      </c>
      <c r="K82" s="485">
        <f>$K$24*J82</f>
        <v>0</v>
      </c>
      <c r="L82" s="696" t="s">
        <v>690</v>
      </c>
      <c r="M82" s="694"/>
      <c r="N82" s="694"/>
      <c r="O82" s="694"/>
      <c r="P82" s="694"/>
      <c r="Q82" s="694"/>
      <c r="R82" s="694"/>
      <c r="S82" s="694"/>
      <c r="T82" s="694"/>
      <c r="U82" s="694"/>
      <c r="V82" s="694"/>
      <c r="W82" s="694"/>
      <c r="X82" s="694"/>
      <c r="Y82" s="695"/>
    </row>
    <row r="83" spans="1:44" s="470" customFormat="1" ht="12.75" customHeight="1" x14ac:dyDescent="0.2">
      <c r="A83" s="483" t="s">
        <v>129</v>
      </c>
      <c r="B83" s="1347" t="s">
        <v>180</v>
      </c>
      <c r="C83" s="1348"/>
      <c r="D83" s="1348"/>
      <c r="E83" s="1348"/>
      <c r="F83" s="1348"/>
      <c r="G83" s="1348"/>
      <c r="H83" s="1348"/>
      <c r="I83" s="1349"/>
      <c r="J83" s="660">
        <f>(((15/30)/12)*0.08)</f>
        <v>3.3333333333333331E-3</v>
      </c>
      <c r="K83" s="485">
        <f>$K$24*J83</f>
        <v>0</v>
      </c>
      <c r="L83" s="696" t="s">
        <v>692</v>
      </c>
      <c r="M83" s="694"/>
      <c r="N83" s="694"/>
      <c r="O83" s="694"/>
    </row>
    <row r="84" spans="1:44" s="17" customFormat="1" ht="12.75" customHeight="1" x14ac:dyDescent="0.2">
      <c r="A84" s="483" t="s">
        <v>127</v>
      </c>
      <c r="B84" s="1347" t="s">
        <v>178</v>
      </c>
      <c r="C84" s="1348"/>
      <c r="D84" s="1348"/>
      <c r="E84" s="1348"/>
      <c r="F84" s="1348"/>
      <c r="G84" s="1348"/>
      <c r="H84" s="1348"/>
      <c r="I84" s="1348"/>
      <c r="J84" s="693">
        <f>(0.02*(4/12)/12)</f>
        <v>5.5555555555555556E-4</v>
      </c>
      <c r="K84" s="485">
        <f>$K$24*J84</f>
        <v>0</v>
      </c>
      <c r="L84" s="696" t="s">
        <v>694</v>
      </c>
      <c r="M84" s="694"/>
      <c r="N84" s="694"/>
      <c r="O84" s="694"/>
    </row>
    <row r="85" spans="1:44" s="17" customFormat="1" ht="24" customHeight="1" x14ac:dyDescent="0.2">
      <c r="A85" s="483" t="s">
        <v>124</v>
      </c>
      <c r="B85" s="1347" t="s">
        <v>695</v>
      </c>
      <c r="C85" s="1348"/>
      <c r="D85" s="1348"/>
      <c r="E85" s="1348"/>
      <c r="F85" s="1348"/>
      <c r="G85" s="1348"/>
      <c r="H85" s="1348"/>
      <c r="I85" s="1348"/>
      <c r="J85" s="693">
        <v>0</v>
      </c>
      <c r="K85" s="485">
        <f>$K$24*J85</f>
        <v>0</v>
      </c>
      <c r="L85" s="698"/>
      <c r="M85" s="470"/>
      <c r="N85" s="470"/>
      <c r="O85" s="470"/>
    </row>
    <row r="86" spans="1:44" s="17" customFormat="1" ht="24" customHeight="1" x14ac:dyDescent="0.2">
      <c r="A86" s="690" t="s">
        <v>4</v>
      </c>
      <c r="B86" s="691"/>
      <c r="C86" s="691"/>
      <c r="D86" s="691"/>
      <c r="E86" s="691"/>
      <c r="F86" s="691"/>
      <c r="G86" s="691"/>
      <c r="H86" s="691"/>
      <c r="I86" s="691"/>
      <c r="J86" s="699">
        <f>SUM(J80:J85)</f>
        <v>0.1111759893455099</v>
      </c>
      <c r="K86" s="700">
        <f>SUM(K80:K85)</f>
        <v>0</v>
      </c>
      <c r="L86" s="867"/>
    </row>
    <row r="87" spans="1:44" s="17" customFormat="1" ht="12.75" customHeight="1" x14ac:dyDescent="0.2">
      <c r="A87" s="1367" t="s">
        <v>915</v>
      </c>
      <c r="B87" s="1368"/>
      <c r="C87" s="1368"/>
      <c r="D87" s="1368"/>
      <c r="E87" s="1368"/>
      <c r="F87" s="1368"/>
      <c r="G87" s="1368"/>
      <c r="H87" s="1368"/>
      <c r="I87" s="1368"/>
      <c r="J87" s="1368"/>
      <c r="K87" s="1369"/>
    </row>
    <row r="88" spans="1:44" s="17" customFormat="1" ht="18" customHeight="1" x14ac:dyDescent="0.2">
      <c r="A88" s="1332" t="str">
        <f>'[2]Planilha de Custos Limpeza'!A138</f>
        <v>Nota 2 :  Os itens B, C e D -  Previsão para os 12 (doze) meses iniciais do contrato - Depois será ajustado conforme ocorrência</v>
      </c>
      <c r="B88" s="1333"/>
      <c r="C88" s="1333"/>
      <c r="D88" s="1333"/>
      <c r="E88" s="1333"/>
      <c r="F88" s="1333"/>
      <c r="G88" s="1333"/>
      <c r="H88" s="1333"/>
      <c r="I88" s="1333"/>
      <c r="J88" s="1333"/>
      <c r="K88" s="1334"/>
    </row>
    <row r="89" spans="1:44" s="17" customFormat="1" ht="11.25" customHeight="1" x14ac:dyDescent="0.2">
      <c r="A89" s="494"/>
      <c r="B89" s="495"/>
      <c r="C89" s="495"/>
      <c r="D89" s="495"/>
      <c r="E89" s="495"/>
      <c r="F89" s="495"/>
      <c r="G89" s="495"/>
      <c r="H89" s="495"/>
      <c r="I89" s="495"/>
      <c r="J89" s="495"/>
      <c r="K89" s="496"/>
    </row>
    <row r="90" spans="1:44" s="17" customFormat="1" ht="16.149999999999999" customHeight="1" x14ac:dyDescent="0.2">
      <c r="A90" s="680"/>
      <c r="B90" s="681"/>
      <c r="C90" s="681"/>
      <c r="D90" s="681"/>
      <c r="E90" s="681"/>
      <c r="F90" s="681"/>
      <c r="G90" s="681"/>
      <c r="H90" s="681"/>
      <c r="I90" s="681"/>
      <c r="J90" s="681"/>
      <c r="K90" s="682"/>
    </row>
    <row r="91" spans="1:44" s="17" customFormat="1" ht="16.149999999999999" customHeight="1" x14ac:dyDescent="0.2">
      <c r="A91" s="701"/>
      <c r="B91" s="702"/>
      <c r="C91" s="702"/>
      <c r="D91" s="702"/>
      <c r="E91" s="702"/>
      <c r="F91" s="702"/>
      <c r="G91" s="702"/>
      <c r="H91" s="702"/>
      <c r="I91" s="702"/>
      <c r="J91" s="702"/>
      <c r="K91" s="703"/>
    </row>
    <row r="92" spans="1:44" s="17" customFormat="1" ht="14.65" customHeight="1" x14ac:dyDescent="0.2">
      <c r="A92" s="1448" t="s">
        <v>172</v>
      </c>
      <c r="B92" s="1449"/>
      <c r="C92" s="1449"/>
      <c r="D92" s="1449"/>
      <c r="E92" s="1449"/>
      <c r="F92" s="1449"/>
      <c r="G92" s="1449"/>
      <c r="H92" s="1449"/>
      <c r="I92" s="1449"/>
      <c r="J92" s="1449"/>
      <c r="K92" s="1450"/>
    </row>
    <row r="93" spans="1:44" s="17" customFormat="1" ht="14.65" customHeight="1" x14ac:dyDescent="0.2">
      <c r="A93" s="466">
        <v>4</v>
      </c>
      <c r="B93" s="1442" t="s">
        <v>832</v>
      </c>
      <c r="C93" s="1443"/>
      <c r="D93" s="1443"/>
      <c r="E93" s="1443"/>
      <c r="F93" s="1443"/>
      <c r="G93" s="1443"/>
      <c r="H93" s="1443"/>
      <c r="I93" s="1443"/>
      <c r="J93" s="1444"/>
      <c r="K93" s="467" t="s">
        <v>136</v>
      </c>
    </row>
    <row r="94" spans="1:44" s="470" customFormat="1" ht="12.75" customHeight="1" x14ac:dyDescent="0.2">
      <c r="A94" s="468" t="s">
        <v>170</v>
      </c>
      <c r="B94" s="1445" t="s">
        <v>833</v>
      </c>
      <c r="C94" s="1446"/>
      <c r="D94" s="1446"/>
      <c r="E94" s="1446"/>
      <c r="F94" s="1446"/>
      <c r="G94" s="1446"/>
      <c r="H94" s="1446"/>
      <c r="I94" s="1446"/>
      <c r="J94" s="1447"/>
      <c r="K94" s="704">
        <f>K86</f>
        <v>0</v>
      </c>
      <c r="L94" s="17"/>
      <c r="M94" s="17"/>
      <c r="N94" s="17"/>
      <c r="O94" s="17"/>
    </row>
    <row r="95" spans="1:44" s="17" customFormat="1" ht="16.149999999999999" customHeight="1" x14ac:dyDescent="0.2">
      <c r="A95" s="690" t="s">
        <v>4</v>
      </c>
      <c r="B95" s="691"/>
      <c r="C95" s="691"/>
      <c r="D95" s="691"/>
      <c r="E95" s="691"/>
      <c r="F95" s="691"/>
      <c r="G95" s="691"/>
      <c r="H95" s="691"/>
      <c r="I95" s="691"/>
      <c r="J95" s="705"/>
      <c r="K95" s="469">
        <f>SUM(K94)</f>
        <v>0</v>
      </c>
    </row>
    <row r="96" spans="1:44" s="17" customFormat="1" ht="16.149999999999999" customHeight="1" x14ac:dyDescent="0.2">
      <c r="A96" s="683"/>
      <c r="B96" s="684"/>
      <c r="C96" s="684"/>
      <c r="D96" s="684"/>
      <c r="E96" s="684"/>
      <c r="F96" s="684"/>
      <c r="G96" s="684"/>
      <c r="H96" s="684"/>
      <c r="I96" s="684"/>
      <c r="J96" s="684"/>
      <c r="K96" s="685"/>
      <c r="L96" s="470"/>
      <c r="M96" s="470"/>
      <c r="N96" s="470"/>
      <c r="O96" s="470"/>
    </row>
    <row r="97" spans="1:15" s="17" customFormat="1" ht="12.75" customHeight="1" x14ac:dyDescent="0.2">
      <c r="A97" s="1433" t="s">
        <v>166</v>
      </c>
      <c r="B97" s="1434"/>
      <c r="C97" s="1434"/>
      <c r="D97" s="1434"/>
      <c r="E97" s="1434"/>
      <c r="F97" s="1434"/>
      <c r="G97" s="1434"/>
      <c r="H97" s="1434"/>
      <c r="I97" s="1434"/>
      <c r="J97" s="1434"/>
      <c r="K97" s="1435"/>
    </row>
    <row r="98" spans="1:15" s="17" customFormat="1" ht="12.75" customHeight="1" x14ac:dyDescent="0.2">
      <c r="A98" s="466">
        <v>5</v>
      </c>
      <c r="B98" s="1320" t="s">
        <v>165</v>
      </c>
      <c r="C98" s="1321"/>
      <c r="D98" s="1321"/>
      <c r="E98" s="1321"/>
      <c r="F98" s="1321"/>
      <c r="G98" s="1321"/>
      <c r="H98" s="1321"/>
      <c r="I98" s="1321"/>
      <c r="J98" s="1322"/>
      <c r="K98" s="467" t="s">
        <v>136</v>
      </c>
    </row>
    <row r="99" spans="1:15" s="17" customFormat="1" ht="15" customHeight="1" x14ac:dyDescent="0.2">
      <c r="A99" s="445" t="s">
        <v>135</v>
      </c>
      <c r="B99" s="1286" t="s">
        <v>347</v>
      </c>
      <c r="C99" s="1287"/>
      <c r="D99" s="1287"/>
      <c r="E99" s="1287"/>
      <c r="F99" s="1287"/>
      <c r="G99" s="1287"/>
      <c r="H99" s="1287"/>
      <c r="I99" s="1287"/>
      <c r="J99" s="1288"/>
      <c r="K99" s="498">
        <f>'INSUMOS - Recepção'!K15</f>
        <v>0</v>
      </c>
    </row>
    <row r="100" spans="1:15" s="17" customFormat="1" ht="14.65" customHeight="1" x14ac:dyDescent="0.2">
      <c r="A100" s="690" t="s">
        <v>160</v>
      </c>
      <c r="B100" s="691"/>
      <c r="C100" s="691"/>
      <c r="D100" s="691"/>
      <c r="E100" s="691"/>
      <c r="F100" s="691"/>
      <c r="G100" s="691"/>
      <c r="H100" s="691"/>
      <c r="I100" s="691"/>
      <c r="J100" s="705"/>
      <c r="K100" s="465">
        <f>SUM(K99:K99)</f>
        <v>0</v>
      </c>
    </row>
    <row r="101" spans="1:15" s="470" customFormat="1" ht="12.75" customHeight="1" x14ac:dyDescent="0.2">
      <c r="A101" s="680"/>
      <c r="B101" s="681"/>
      <c r="C101" s="681"/>
      <c r="D101" s="681"/>
      <c r="E101" s="681"/>
      <c r="F101" s="681"/>
      <c r="G101" s="681"/>
      <c r="H101" s="681"/>
      <c r="I101" s="681"/>
      <c r="J101" s="681"/>
      <c r="K101" s="682"/>
      <c r="L101" s="17"/>
      <c r="M101" s="17"/>
      <c r="N101" s="17"/>
      <c r="O101" s="17"/>
    </row>
    <row r="102" spans="1:15" s="17" customFormat="1" ht="21.75" customHeight="1" x14ac:dyDescent="0.2">
      <c r="A102" s="1280" t="s">
        <v>697</v>
      </c>
      <c r="B102" s="1281"/>
      <c r="C102" s="1281"/>
      <c r="D102" s="1281"/>
      <c r="E102" s="1281"/>
      <c r="F102" s="1281"/>
      <c r="G102" s="1281"/>
      <c r="H102" s="1281"/>
      <c r="I102" s="1281"/>
      <c r="J102" s="1281"/>
      <c r="K102" s="1282"/>
    </row>
    <row r="103" spans="1:15" s="17" customFormat="1" ht="18" customHeight="1" x14ac:dyDescent="0.2">
      <c r="A103" s="683"/>
      <c r="B103" s="684"/>
      <c r="C103" s="684"/>
      <c r="D103" s="684"/>
      <c r="E103" s="684"/>
      <c r="F103" s="684"/>
      <c r="G103" s="684"/>
      <c r="H103" s="684"/>
      <c r="I103" s="684"/>
      <c r="J103" s="684"/>
      <c r="K103" s="685"/>
      <c r="L103" s="470"/>
      <c r="M103" s="470"/>
      <c r="N103" s="470"/>
      <c r="O103" s="470"/>
    </row>
    <row r="104" spans="1:15" s="17" customFormat="1" ht="30.75" customHeight="1" x14ac:dyDescent="0.2">
      <c r="A104" s="1433" t="s">
        <v>158</v>
      </c>
      <c r="B104" s="1434"/>
      <c r="C104" s="1434"/>
      <c r="D104" s="1434"/>
      <c r="E104" s="1434"/>
      <c r="F104" s="1434"/>
      <c r="G104" s="1434"/>
      <c r="H104" s="1434"/>
      <c r="I104" s="1434"/>
      <c r="J104" s="1434"/>
      <c r="K104" s="1435"/>
    </row>
    <row r="105" spans="1:15" s="17" customFormat="1" ht="12.75" customHeight="1" x14ac:dyDescent="0.2">
      <c r="A105" s="472">
        <v>6</v>
      </c>
      <c r="B105" s="706" t="s">
        <v>157</v>
      </c>
      <c r="C105" s="707"/>
      <c r="D105" s="707"/>
      <c r="E105" s="707"/>
      <c r="F105" s="707"/>
      <c r="G105" s="707"/>
      <c r="H105" s="707"/>
      <c r="I105" s="707"/>
      <c r="J105" s="502" t="s">
        <v>156</v>
      </c>
      <c r="K105" s="503" t="s">
        <v>136</v>
      </c>
    </row>
    <row r="106" spans="1:15" s="17" customFormat="1" ht="32.25" customHeight="1" x14ac:dyDescent="0.2">
      <c r="A106" s="1439" t="s">
        <v>155</v>
      </c>
      <c r="B106" s="1440"/>
      <c r="C106" s="1440"/>
      <c r="D106" s="1440"/>
      <c r="E106" s="1440"/>
      <c r="F106" s="1440"/>
      <c r="G106" s="1440"/>
      <c r="H106" s="1440"/>
      <c r="I106" s="1441"/>
      <c r="J106" s="504" t="s">
        <v>144</v>
      </c>
      <c r="K106" s="455">
        <f>SUM(K24+K63+K73+K95+K100)</f>
        <v>0</v>
      </c>
    </row>
    <row r="107" spans="1:15" s="17" customFormat="1" ht="12.75" customHeight="1" x14ac:dyDescent="0.2">
      <c r="A107" s="480" t="s">
        <v>135</v>
      </c>
      <c r="B107" s="708" t="s">
        <v>154</v>
      </c>
      <c r="C107" s="709"/>
      <c r="D107" s="709"/>
      <c r="E107" s="709"/>
      <c r="F107" s="709"/>
      <c r="G107" s="709"/>
      <c r="H107" s="709"/>
      <c r="I107" s="709"/>
      <c r="J107" s="710">
        <f>Resumo!B16</f>
        <v>0</v>
      </c>
      <c r="K107" s="485">
        <f>ROUND(J107*K106,2)</f>
        <v>0</v>
      </c>
    </row>
    <row r="108" spans="1:15" s="17" customFormat="1" ht="29.25" customHeight="1" x14ac:dyDescent="0.2">
      <c r="A108" s="1439" t="s">
        <v>153</v>
      </c>
      <c r="B108" s="1440"/>
      <c r="C108" s="1440"/>
      <c r="D108" s="1440"/>
      <c r="E108" s="1440"/>
      <c r="F108" s="1440"/>
      <c r="G108" s="1440"/>
      <c r="H108" s="1440"/>
      <c r="I108" s="1441"/>
      <c r="J108" s="507" t="s">
        <v>144</v>
      </c>
      <c r="K108" s="455">
        <f>SUM(K24+K63+K73+K95+K100+K107)</f>
        <v>0</v>
      </c>
    </row>
    <row r="109" spans="1:15" s="17" customFormat="1" ht="12.75" customHeight="1" x14ac:dyDescent="0.2">
      <c r="A109" s="480" t="s">
        <v>133</v>
      </c>
      <c r="B109" s="708" t="s">
        <v>152</v>
      </c>
      <c r="C109" s="709"/>
      <c r="D109" s="709"/>
      <c r="E109" s="709"/>
      <c r="F109" s="709"/>
      <c r="G109" s="709"/>
      <c r="H109" s="709"/>
      <c r="I109" s="709"/>
      <c r="J109" s="710">
        <f>Resumo!B17</f>
        <v>0</v>
      </c>
      <c r="K109" s="485">
        <f>ROUND(J109*K108,2)</f>
        <v>0</v>
      </c>
    </row>
    <row r="110" spans="1:15" s="17" customFormat="1" ht="12.75" customHeight="1" x14ac:dyDescent="0.2">
      <c r="A110" s="1439" t="s">
        <v>151</v>
      </c>
      <c r="B110" s="1440"/>
      <c r="C110" s="1440"/>
      <c r="D110" s="1440"/>
      <c r="E110" s="1440"/>
      <c r="F110" s="1440"/>
      <c r="G110" s="1440"/>
      <c r="H110" s="1440"/>
      <c r="I110" s="1441"/>
      <c r="J110" s="507" t="s">
        <v>144</v>
      </c>
      <c r="K110" s="455">
        <f>SUM(K24+K63+K73+K95+K100+K107+K109)</f>
        <v>0</v>
      </c>
    </row>
    <row r="111" spans="1:15" s="17" customFormat="1" ht="12.75" customHeight="1" x14ac:dyDescent="0.2">
      <c r="A111" s="480" t="s">
        <v>131</v>
      </c>
      <c r="B111" s="708" t="s">
        <v>150</v>
      </c>
      <c r="C111" s="709"/>
      <c r="D111" s="709"/>
      <c r="E111" s="709"/>
      <c r="F111" s="709"/>
      <c r="G111" s="709"/>
      <c r="H111" s="709"/>
      <c r="I111" s="709"/>
      <c r="J111" s="508" t="s">
        <v>144</v>
      </c>
      <c r="K111" s="509" t="s">
        <v>144</v>
      </c>
    </row>
    <row r="112" spans="1:15" s="17" customFormat="1" ht="12.75" customHeight="1" x14ac:dyDescent="0.2">
      <c r="A112" s="445"/>
      <c r="B112" s="711" t="s">
        <v>149</v>
      </c>
      <c r="C112" s="712"/>
      <c r="D112" s="712"/>
      <c r="E112" s="712"/>
      <c r="F112" s="712"/>
      <c r="G112" s="712"/>
      <c r="H112" s="712"/>
      <c r="I112" s="712"/>
      <c r="J112" s="510" t="s">
        <v>144</v>
      </c>
      <c r="K112" s="511" t="s">
        <v>144</v>
      </c>
    </row>
    <row r="113" spans="1:15" s="17" customFormat="1" ht="12.2" customHeight="1" x14ac:dyDescent="0.2">
      <c r="A113" s="445"/>
      <c r="B113" s="713" t="s">
        <v>698</v>
      </c>
      <c r="C113" s="713"/>
      <c r="D113" s="713"/>
      <c r="E113" s="713"/>
      <c r="F113" s="713"/>
      <c r="G113" s="713"/>
      <c r="H113" s="713"/>
      <c r="I113" s="713"/>
      <c r="J113" s="714">
        <f>Resumo!B20</f>
        <v>0</v>
      </c>
      <c r="K113" s="485">
        <f t="shared" ref="K113:K118" si="1">ROUND(($K$110/(1-$J$122))*J113,2)</f>
        <v>0</v>
      </c>
    </row>
    <row r="114" spans="1:15" s="17" customFormat="1" ht="12.2" customHeight="1" x14ac:dyDescent="0.2">
      <c r="A114" s="445"/>
      <c r="B114" s="713" t="s">
        <v>699</v>
      </c>
      <c r="C114" s="713"/>
      <c r="D114" s="713"/>
      <c r="E114" s="713"/>
      <c r="F114" s="713"/>
      <c r="G114" s="713"/>
      <c r="H114" s="713"/>
      <c r="I114" s="713"/>
      <c r="J114" s="714">
        <f>Resumo!B19</f>
        <v>0</v>
      </c>
      <c r="K114" s="485">
        <f t="shared" si="1"/>
        <v>0</v>
      </c>
    </row>
    <row r="115" spans="1:15" s="17" customFormat="1" ht="30" customHeight="1" x14ac:dyDescent="0.2">
      <c r="A115" s="445"/>
      <c r="B115" s="1302" t="s">
        <v>834</v>
      </c>
      <c r="C115" s="1303"/>
      <c r="D115" s="1303"/>
      <c r="E115" s="1303"/>
      <c r="F115" s="1304"/>
      <c r="G115" s="715"/>
      <c r="H115" s="715"/>
      <c r="I115" s="715"/>
      <c r="J115" s="714">
        <v>0</v>
      </c>
      <c r="K115" s="485">
        <f t="shared" si="1"/>
        <v>0</v>
      </c>
    </row>
    <row r="116" spans="1:15" s="17" customFormat="1" ht="25.5" customHeight="1" x14ac:dyDescent="0.2">
      <c r="A116" s="445"/>
      <c r="B116" s="1302" t="s">
        <v>835</v>
      </c>
      <c r="C116" s="1303"/>
      <c r="D116" s="1303"/>
      <c r="E116" s="1303"/>
      <c r="F116" s="1304"/>
      <c r="G116" s="715"/>
      <c r="H116" s="715"/>
      <c r="I116" s="715"/>
      <c r="J116" s="714">
        <v>0</v>
      </c>
      <c r="K116" s="485">
        <f t="shared" si="1"/>
        <v>0</v>
      </c>
    </row>
    <row r="117" spans="1:15" s="17" customFormat="1" ht="12.75" customHeight="1" x14ac:dyDescent="0.2">
      <c r="A117" s="445"/>
      <c r="B117" s="716" t="s">
        <v>146</v>
      </c>
      <c r="C117" s="716"/>
      <c r="D117" s="716"/>
      <c r="E117" s="716"/>
      <c r="F117" s="716"/>
      <c r="G117" s="716"/>
      <c r="H117" s="716"/>
      <c r="I117" s="716"/>
      <c r="J117" s="714">
        <v>0</v>
      </c>
      <c r="K117" s="485">
        <f t="shared" si="1"/>
        <v>0</v>
      </c>
    </row>
    <row r="118" spans="1:15" s="17" customFormat="1" ht="12.75" customHeight="1" x14ac:dyDescent="0.2">
      <c r="A118" s="445"/>
      <c r="B118" s="716" t="s">
        <v>145</v>
      </c>
      <c r="C118" s="716"/>
      <c r="D118" s="716"/>
      <c r="E118" s="716"/>
      <c r="F118" s="716"/>
      <c r="G118" s="716"/>
      <c r="H118" s="716"/>
      <c r="I118" s="716"/>
      <c r="J118" s="714">
        <v>0</v>
      </c>
      <c r="K118" s="485">
        <f t="shared" si="1"/>
        <v>0</v>
      </c>
    </row>
    <row r="119" spans="1:15" s="17" customFormat="1" ht="15" customHeight="1" x14ac:dyDescent="0.2">
      <c r="A119" s="445"/>
      <c r="B119" s="713" t="s">
        <v>836</v>
      </c>
      <c r="C119" s="713"/>
      <c r="D119" s="713"/>
      <c r="E119" s="713"/>
      <c r="F119" s="713"/>
      <c r="G119" s="713"/>
      <c r="H119" s="713"/>
      <c r="I119" s="713"/>
      <c r="J119" s="714">
        <f>Resumo!B21</f>
        <v>0</v>
      </c>
      <c r="K119" s="485">
        <f>ROUND(($K$110/(1-$J$122))*J119,2)</f>
        <v>0</v>
      </c>
    </row>
    <row r="120" spans="1:15" s="17" customFormat="1" ht="14.65" customHeight="1" x14ac:dyDescent="0.2">
      <c r="A120" s="1289" t="s">
        <v>4</v>
      </c>
      <c r="B120" s="1290"/>
      <c r="C120" s="1290"/>
      <c r="D120" s="1290"/>
      <c r="E120" s="1290"/>
      <c r="F120" s="1290"/>
      <c r="G120" s="1290"/>
      <c r="H120" s="1290"/>
      <c r="I120" s="1290"/>
      <c r="J120" s="1291"/>
      <c r="K120" s="465">
        <f>SUM(K107+K109+K113+K114+K119)</f>
        <v>0</v>
      </c>
    </row>
    <row r="121" spans="1:15" s="17" customFormat="1" ht="22.7" customHeight="1" x14ac:dyDescent="0.2">
      <c r="A121" s="1292"/>
      <c r="B121" s="1292"/>
      <c r="C121" s="1292"/>
      <c r="D121" s="1292"/>
      <c r="E121" s="1292"/>
      <c r="F121" s="1292"/>
      <c r="G121" s="1292"/>
      <c r="H121" s="1292"/>
      <c r="I121" s="514"/>
      <c r="J121" s="514"/>
      <c r="K121" s="514"/>
    </row>
    <row r="122" spans="1:15" s="17" customFormat="1" ht="12.75" customHeight="1" x14ac:dyDescent="0.2">
      <c r="A122" s="1358" t="s">
        <v>143</v>
      </c>
      <c r="B122" s="1359"/>
      <c r="C122" s="1359"/>
      <c r="D122" s="1359"/>
      <c r="E122" s="1359"/>
      <c r="F122" s="1359"/>
      <c r="G122" s="1359"/>
      <c r="H122" s="1359"/>
      <c r="I122" s="1360"/>
      <c r="J122" s="515">
        <f>SUM(J113:J119)</f>
        <v>0</v>
      </c>
      <c r="K122" s="478">
        <f>SUM(K113:K119)</f>
        <v>0</v>
      </c>
    </row>
    <row r="123" spans="1:15" s="470" customFormat="1" ht="12.75" customHeight="1" x14ac:dyDescent="0.2">
      <c r="A123" s="1273" t="s">
        <v>142</v>
      </c>
      <c r="B123" s="1273"/>
      <c r="C123" s="1273"/>
      <c r="D123" s="717" t="s">
        <v>141</v>
      </c>
      <c r="E123" s="718"/>
      <c r="F123" s="718"/>
      <c r="G123" s="718"/>
      <c r="H123" s="718"/>
      <c r="I123" s="718"/>
      <c r="J123" s="718"/>
      <c r="K123" s="719"/>
      <c r="L123" s="17"/>
      <c r="M123" s="17"/>
      <c r="N123" s="17"/>
      <c r="O123" s="17"/>
    </row>
    <row r="124" spans="1:15" s="17" customFormat="1" ht="27.75" customHeight="1" x14ac:dyDescent="0.2">
      <c r="A124" s="1273"/>
      <c r="B124" s="1273"/>
      <c r="C124" s="1273"/>
      <c r="D124" s="717" t="s">
        <v>140</v>
      </c>
      <c r="E124" s="718"/>
      <c r="F124" s="718"/>
      <c r="G124" s="718"/>
      <c r="H124" s="718"/>
      <c r="I124" s="718"/>
      <c r="J124" s="718"/>
      <c r="K124" s="719"/>
    </row>
    <row r="125" spans="1:15" s="470" customFormat="1" ht="12.75" customHeight="1" x14ac:dyDescent="0.2">
      <c r="A125" s="683"/>
      <c r="B125" s="684"/>
      <c r="C125" s="684"/>
      <c r="D125" s="684"/>
      <c r="E125" s="684"/>
      <c r="F125" s="684"/>
      <c r="G125" s="684"/>
      <c r="H125" s="684"/>
      <c r="I125" s="684"/>
      <c r="J125" s="684"/>
      <c r="K125" s="685"/>
    </row>
    <row r="126" spans="1:15" s="17" customFormat="1" ht="28.5" customHeight="1" x14ac:dyDescent="0.2">
      <c r="A126" s="1280" t="s">
        <v>703</v>
      </c>
      <c r="B126" s="1281"/>
      <c r="C126" s="1281"/>
      <c r="D126" s="1281"/>
      <c r="E126" s="1281"/>
      <c r="F126" s="1281"/>
      <c r="G126" s="1281"/>
      <c r="H126" s="1281"/>
      <c r="I126" s="1281"/>
      <c r="J126" s="1281"/>
      <c r="K126" s="1282"/>
    </row>
    <row r="127" spans="1:15" s="17" customFormat="1" ht="14.65" customHeight="1" x14ac:dyDescent="0.2">
      <c r="A127" s="683"/>
      <c r="B127" s="684"/>
      <c r="C127" s="684"/>
      <c r="D127" s="684"/>
      <c r="E127" s="684"/>
      <c r="F127" s="684"/>
      <c r="G127" s="684"/>
      <c r="H127" s="684"/>
      <c r="I127" s="684"/>
      <c r="J127" s="684"/>
      <c r="K127" s="685"/>
      <c r="L127" s="470"/>
      <c r="M127" s="470"/>
      <c r="N127" s="470"/>
      <c r="O127" s="470"/>
    </row>
    <row r="128" spans="1:15" s="17" customFormat="1" ht="14.65" customHeight="1" x14ac:dyDescent="0.2">
      <c r="A128" s="1433" t="s">
        <v>704</v>
      </c>
      <c r="B128" s="1434"/>
      <c r="C128" s="1434"/>
      <c r="D128" s="1434"/>
      <c r="E128" s="1434"/>
      <c r="F128" s="1434"/>
      <c r="G128" s="1434"/>
      <c r="H128" s="1434"/>
      <c r="I128" s="1434"/>
      <c r="J128" s="1434"/>
      <c r="K128" s="1435"/>
    </row>
    <row r="129" spans="1:15" s="17" customFormat="1" ht="14.65" customHeight="1" x14ac:dyDescent="0.2">
      <c r="A129" s="1436" t="s">
        <v>705</v>
      </c>
      <c r="B129" s="1437"/>
      <c r="C129" s="1437"/>
      <c r="D129" s="1437"/>
      <c r="E129" s="1437"/>
      <c r="F129" s="1437"/>
      <c r="G129" s="1437"/>
      <c r="H129" s="1437"/>
      <c r="I129" s="1437"/>
      <c r="J129" s="1438"/>
      <c r="K129" s="502" t="s">
        <v>136</v>
      </c>
    </row>
    <row r="130" spans="1:15" s="17" customFormat="1" ht="14.65" customHeight="1" x14ac:dyDescent="0.2">
      <c r="A130" s="516" t="s">
        <v>135</v>
      </c>
      <c r="B130" s="1253" t="s">
        <v>134</v>
      </c>
      <c r="C130" s="1254"/>
      <c r="D130" s="1254"/>
      <c r="E130" s="1254"/>
      <c r="F130" s="1254"/>
      <c r="G130" s="1254"/>
      <c r="H130" s="1254"/>
      <c r="I130" s="1254"/>
      <c r="J130" s="1255"/>
      <c r="K130" s="517">
        <f>K24</f>
        <v>0</v>
      </c>
    </row>
    <row r="131" spans="1:15" s="17" customFormat="1" ht="14.65" customHeight="1" x14ac:dyDescent="0.2">
      <c r="A131" s="516" t="s">
        <v>133</v>
      </c>
      <c r="B131" s="1253" t="s">
        <v>132</v>
      </c>
      <c r="C131" s="1254"/>
      <c r="D131" s="1254"/>
      <c r="E131" s="1254"/>
      <c r="F131" s="1254"/>
      <c r="G131" s="1254"/>
      <c r="H131" s="1254"/>
      <c r="I131" s="1254"/>
      <c r="J131" s="1255"/>
      <c r="K131" s="517">
        <f>K63</f>
        <v>0</v>
      </c>
    </row>
    <row r="132" spans="1:15" s="17" customFormat="1" ht="14.65" customHeight="1" x14ac:dyDescent="0.2">
      <c r="A132" s="516" t="s">
        <v>131</v>
      </c>
      <c r="B132" s="1253" t="s">
        <v>130</v>
      </c>
      <c r="C132" s="1254"/>
      <c r="D132" s="1254"/>
      <c r="E132" s="1254"/>
      <c r="F132" s="1254"/>
      <c r="G132" s="1254"/>
      <c r="H132" s="1254"/>
      <c r="I132" s="1254"/>
      <c r="J132" s="1255"/>
      <c r="K132" s="517">
        <f>K73</f>
        <v>0</v>
      </c>
    </row>
    <row r="133" spans="1:15" s="17" customFormat="1" ht="14.65" customHeight="1" x14ac:dyDescent="0.2">
      <c r="A133" s="516" t="s">
        <v>129</v>
      </c>
      <c r="B133" s="1253" t="s">
        <v>128</v>
      </c>
      <c r="C133" s="1254"/>
      <c r="D133" s="1254"/>
      <c r="E133" s="1254"/>
      <c r="F133" s="1254"/>
      <c r="G133" s="1254"/>
      <c r="H133" s="1254"/>
      <c r="I133" s="1254"/>
      <c r="J133" s="1255"/>
      <c r="K133" s="517">
        <f>K95</f>
        <v>0</v>
      </c>
    </row>
    <row r="134" spans="1:15" s="17" customFormat="1" ht="14.65" customHeight="1" x14ac:dyDescent="0.2">
      <c r="A134" s="516" t="s">
        <v>127</v>
      </c>
      <c r="B134" s="1253" t="s">
        <v>126</v>
      </c>
      <c r="C134" s="1254"/>
      <c r="D134" s="1254"/>
      <c r="E134" s="1254"/>
      <c r="F134" s="1254"/>
      <c r="G134" s="1254"/>
      <c r="H134" s="1254"/>
      <c r="I134" s="1254"/>
      <c r="J134" s="1255"/>
      <c r="K134" s="517">
        <f>K100</f>
        <v>0</v>
      </c>
    </row>
    <row r="135" spans="1:15" s="520" customFormat="1" ht="23.25" customHeight="1" x14ac:dyDescent="0.2">
      <c r="A135" s="1430" t="s">
        <v>125</v>
      </c>
      <c r="B135" s="1431"/>
      <c r="C135" s="1431"/>
      <c r="D135" s="1431"/>
      <c r="E135" s="1431"/>
      <c r="F135" s="1431"/>
      <c r="G135" s="1431"/>
      <c r="H135" s="1431"/>
      <c r="I135" s="1431"/>
      <c r="J135" s="1432"/>
      <c r="K135" s="518">
        <f>SUM(K130:K134)</f>
        <v>0</v>
      </c>
      <c r="L135" s="17"/>
      <c r="M135" s="17"/>
      <c r="N135" s="17"/>
      <c r="O135" s="17"/>
    </row>
    <row r="136" spans="1:15" s="520" customFormat="1" ht="23.25" customHeight="1" x14ac:dyDescent="0.2">
      <c r="A136" s="516" t="s">
        <v>124</v>
      </c>
      <c r="B136" s="1253" t="s">
        <v>123</v>
      </c>
      <c r="C136" s="1254"/>
      <c r="D136" s="1254"/>
      <c r="E136" s="1254"/>
      <c r="F136" s="1254"/>
      <c r="G136" s="1254"/>
      <c r="H136" s="1254"/>
      <c r="I136" s="1254"/>
      <c r="J136" s="1255"/>
      <c r="K136" s="517">
        <f>K120</f>
        <v>0</v>
      </c>
      <c r="L136" s="17"/>
      <c r="M136" s="17"/>
      <c r="N136" s="17"/>
      <c r="O136" s="17"/>
    </row>
    <row r="137" spans="1:15" ht="15.75" x14ac:dyDescent="0.2">
      <c r="A137" s="1426" t="s">
        <v>706</v>
      </c>
      <c r="B137" s="1427"/>
      <c r="C137" s="1427"/>
      <c r="D137" s="1427"/>
      <c r="E137" s="1427"/>
      <c r="F137" s="1427"/>
      <c r="G137" s="1427"/>
      <c r="H137" s="1427"/>
      <c r="I137" s="1427"/>
      <c r="J137" s="1428"/>
      <c r="K137" s="519">
        <f>SUM(K135:K136)</f>
        <v>0</v>
      </c>
      <c r="L137" s="520"/>
      <c r="M137" s="520"/>
      <c r="N137" s="520"/>
      <c r="O137" s="520"/>
    </row>
    <row r="138" spans="1:15" ht="15.75" x14ac:dyDescent="0.2">
      <c r="A138" s="521"/>
      <c r="B138" s="521"/>
      <c r="C138" s="521"/>
      <c r="D138" s="521"/>
      <c r="E138" s="521"/>
      <c r="F138" s="521"/>
      <c r="G138" s="521"/>
      <c r="H138" s="521"/>
      <c r="I138" s="521"/>
      <c r="J138" s="521"/>
      <c r="K138" s="522"/>
      <c r="L138" s="520"/>
      <c r="M138" s="520"/>
      <c r="N138" s="520"/>
      <c r="O138" s="520"/>
    </row>
    <row r="139" spans="1:15" s="38" customFormat="1" ht="21.95" customHeight="1" x14ac:dyDescent="0.25">
      <c r="A139" s="1200" t="s">
        <v>18</v>
      </c>
      <c r="B139" s="1024"/>
      <c r="C139" s="1024"/>
      <c r="D139" s="1024"/>
      <c r="E139" s="1024"/>
      <c r="F139" s="1024"/>
      <c r="G139" s="1024"/>
      <c r="H139" s="1024"/>
      <c r="I139" s="1429"/>
      <c r="J139" s="1263">
        <v>60</v>
      </c>
      <c r="K139" s="1263"/>
    </row>
    <row r="140" spans="1:15" s="38" customFormat="1" ht="17.45" customHeight="1" x14ac:dyDescent="0.25">
      <c r="A140" s="523"/>
      <c r="B140" s="523"/>
      <c r="C140" s="523"/>
      <c r="D140" s="523"/>
      <c r="E140" s="523"/>
      <c r="F140" s="523"/>
      <c r="G140" s="523"/>
      <c r="H140" s="523"/>
      <c r="I140" s="523"/>
      <c r="J140" s="523"/>
      <c r="K140" s="523"/>
      <c r="L140" s="523"/>
      <c r="M140" s="523"/>
      <c r="N140" s="523"/>
      <c r="O140" s="523"/>
    </row>
    <row r="141" spans="1:15" s="38" customFormat="1" ht="24.75" customHeight="1" x14ac:dyDescent="0.25">
      <c r="A141" s="1200" t="s">
        <v>17</v>
      </c>
      <c r="B141" s="1024"/>
      <c r="C141" s="1024"/>
      <c r="D141" s="1024"/>
      <c r="E141" s="1024"/>
      <c r="F141" s="1024"/>
      <c r="G141" s="1024"/>
      <c r="H141" s="1024"/>
      <c r="I141" s="1429"/>
      <c r="J141" s="1248">
        <f>K137*J139</f>
        <v>0</v>
      </c>
      <c r="K141" s="1249"/>
    </row>
  </sheetData>
  <sheetProtection formatCells="0" formatColumns="0" formatRows="0" insertColumns="0" insertRows="0" insertHyperlinks="0" deleteColumns="0" deleteRows="0" sort="0" autoFilter="0" pivotTables="0"/>
  <mergeCells count="126">
    <mergeCell ref="A1:K1"/>
    <mergeCell ref="A2:K2"/>
    <mergeCell ref="A3:G3"/>
    <mergeCell ref="H3:K3"/>
    <mergeCell ref="A4:G4"/>
    <mergeCell ref="I4:K4"/>
    <mergeCell ref="B12:J12"/>
    <mergeCell ref="A14:K14"/>
    <mergeCell ref="B16:I16"/>
    <mergeCell ref="J16:K16"/>
    <mergeCell ref="B17:I17"/>
    <mergeCell ref="J17:K17"/>
    <mergeCell ref="A5:G5"/>
    <mergeCell ref="A7:K7"/>
    <mergeCell ref="B8:J8"/>
    <mergeCell ref="B9:J9"/>
    <mergeCell ref="B10:J10"/>
    <mergeCell ref="B11:J11"/>
    <mergeCell ref="A25:K25"/>
    <mergeCell ref="A26:K26"/>
    <mergeCell ref="B28:I28"/>
    <mergeCell ref="B29:I29"/>
    <mergeCell ref="L29:X29"/>
    <mergeCell ref="B30:I30"/>
    <mergeCell ref="B18:I18"/>
    <mergeCell ref="J18:K18"/>
    <mergeCell ref="B19:I19"/>
    <mergeCell ref="J19:K19"/>
    <mergeCell ref="A20:K20"/>
    <mergeCell ref="L20:L24"/>
    <mergeCell ref="A21:C21"/>
    <mergeCell ref="B22:C22"/>
    <mergeCell ref="B23:C23"/>
    <mergeCell ref="B38:E38"/>
    <mergeCell ref="B39:I39"/>
    <mergeCell ref="B40:I40"/>
    <mergeCell ref="B41:I41"/>
    <mergeCell ref="B42:I42"/>
    <mergeCell ref="B43:I43"/>
    <mergeCell ref="A32:K32"/>
    <mergeCell ref="A33:K33"/>
    <mergeCell ref="A34:K34"/>
    <mergeCell ref="B35:I35"/>
    <mergeCell ref="B36:I36"/>
    <mergeCell ref="B37:I37"/>
    <mergeCell ref="L49:S49"/>
    <mergeCell ref="B50:J50"/>
    <mergeCell ref="B51:J51"/>
    <mergeCell ref="B52:J52"/>
    <mergeCell ref="B53:J53"/>
    <mergeCell ref="B54:J54"/>
    <mergeCell ref="A44:I44"/>
    <mergeCell ref="A45:K45"/>
    <mergeCell ref="A46:K46"/>
    <mergeCell ref="B47:J47"/>
    <mergeCell ref="B48:J48"/>
    <mergeCell ref="B49:J49"/>
    <mergeCell ref="A63:J63"/>
    <mergeCell ref="A65:K65"/>
    <mergeCell ref="B66:I66"/>
    <mergeCell ref="B67:I67"/>
    <mergeCell ref="L67:Y67"/>
    <mergeCell ref="B68:I68"/>
    <mergeCell ref="L68:Y68"/>
    <mergeCell ref="A56:K56"/>
    <mergeCell ref="A58:K58"/>
    <mergeCell ref="B59:J59"/>
    <mergeCell ref="B60:J60"/>
    <mergeCell ref="B61:J61"/>
    <mergeCell ref="B62:J62"/>
    <mergeCell ref="Z81:AC81"/>
    <mergeCell ref="B82:I82"/>
    <mergeCell ref="B72:I72"/>
    <mergeCell ref="L72:Y72"/>
    <mergeCell ref="A74:K74"/>
    <mergeCell ref="A75:K75"/>
    <mergeCell ref="A76:J77"/>
    <mergeCell ref="K76:K77"/>
    <mergeCell ref="B69:I69"/>
    <mergeCell ref="L69:Y69"/>
    <mergeCell ref="B70:I70"/>
    <mergeCell ref="L70:Y70"/>
    <mergeCell ref="B71:I71"/>
    <mergeCell ref="L71:Y71"/>
    <mergeCell ref="L76:L77"/>
    <mergeCell ref="B83:I83"/>
    <mergeCell ref="B84:I84"/>
    <mergeCell ref="B85:I85"/>
    <mergeCell ref="A87:K87"/>
    <mergeCell ref="A88:K88"/>
    <mergeCell ref="A92:K92"/>
    <mergeCell ref="A78:K78"/>
    <mergeCell ref="B79:I79"/>
    <mergeCell ref="B80:I80"/>
    <mergeCell ref="B81:I81"/>
    <mergeCell ref="A104:K104"/>
    <mergeCell ref="A106:I106"/>
    <mergeCell ref="A108:I108"/>
    <mergeCell ref="A110:I110"/>
    <mergeCell ref="A120:J120"/>
    <mergeCell ref="A121:H121"/>
    <mergeCell ref="B93:J93"/>
    <mergeCell ref="B94:J94"/>
    <mergeCell ref="A97:K97"/>
    <mergeCell ref="B98:J98"/>
    <mergeCell ref="B99:J99"/>
    <mergeCell ref="A102:K102"/>
    <mergeCell ref="A137:J137"/>
    <mergeCell ref="A139:I139"/>
    <mergeCell ref="J139:K139"/>
    <mergeCell ref="A141:I141"/>
    <mergeCell ref="J141:K141"/>
    <mergeCell ref="B115:F115"/>
    <mergeCell ref="B116:F116"/>
    <mergeCell ref="B131:J131"/>
    <mergeCell ref="B132:J132"/>
    <mergeCell ref="B133:J133"/>
    <mergeCell ref="B134:J134"/>
    <mergeCell ref="A135:J135"/>
    <mergeCell ref="B136:J136"/>
    <mergeCell ref="A122:I122"/>
    <mergeCell ref="A123:C124"/>
    <mergeCell ref="A126:K126"/>
    <mergeCell ref="A128:K128"/>
    <mergeCell ref="A129:J129"/>
    <mergeCell ref="B130:J130"/>
  </mergeCells>
  <printOptions horizontalCentered="1" verticalCentered="1"/>
  <pageMargins left="0.23622047244094491" right="0.31496062992125984" top="0.43307086614173229" bottom="0.19685039370078741" header="0.11811023622047245" footer="0.27559055118110237"/>
  <pageSetup paperSize="9" scale="62" firstPageNumber="0" orientation="landscape" verticalDpi="300" r:id="rId1"/>
  <headerFooter alignWithMargins="0">
    <oddHeader>&amp;RPágina &amp;P de &amp;N</oddHeader>
  </headerFooter>
  <rowBreaks count="2" manualBreakCount="2">
    <brk id="55" max="11" man="1"/>
    <brk id="109" max="11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R144"/>
  <sheetViews>
    <sheetView showGridLines="0" topLeftCell="A127" zoomScale="80" zoomScaleNormal="80" zoomScaleSheetLayoutView="90" workbookViewId="0">
      <selection activeCell="B39" sqref="B39:I39"/>
    </sheetView>
  </sheetViews>
  <sheetFormatPr defaultRowHeight="11.25" x14ac:dyDescent="0.2"/>
  <cols>
    <col min="1" max="1" width="9" style="409" customWidth="1"/>
    <col min="2" max="2" width="10.140625" style="409" customWidth="1"/>
    <col min="3" max="3" width="17.140625" style="409" customWidth="1"/>
    <col min="4" max="4" width="12.85546875" style="409" customWidth="1"/>
    <col min="5" max="5" width="12" style="409" customWidth="1"/>
    <col min="6" max="7" width="25.85546875" style="409" customWidth="1"/>
    <col min="8" max="8" width="22.85546875" style="409" customWidth="1"/>
    <col min="9" max="9" width="15.42578125" style="409" customWidth="1"/>
    <col min="10" max="10" width="19.42578125" style="409" customWidth="1"/>
    <col min="11" max="11" width="20.28515625" style="409" customWidth="1"/>
    <col min="12" max="12" width="15" style="409" customWidth="1"/>
    <col min="13" max="13" width="16" style="409" bestFit="1" customWidth="1"/>
    <col min="14" max="14" width="10.5703125" style="409" bestFit="1" customWidth="1"/>
    <col min="15" max="18" width="9.140625" style="409"/>
    <col min="19" max="19" width="14.42578125" style="409" customWidth="1"/>
    <col min="20" max="256" width="9.140625" style="409"/>
    <col min="257" max="257" width="9" style="409" customWidth="1"/>
    <col min="258" max="258" width="10.140625" style="409" customWidth="1"/>
    <col min="259" max="259" width="17.140625" style="409" customWidth="1"/>
    <col min="260" max="260" width="12.85546875" style="409" customWidth="1"/>
    <col min="261" max="261" width="12" style="409" customWidth="1"/>
    <col min="262" max="263" width="25.85546875" style="409" customWidth="1"/>
    <col min="264" max="264" width="22.85546875" style="409" customWidth="1"/>
    <col min="265" max="265" width="15.42578125" style="409" customWidth="1"/>
    <col min="266" max="266" width="19.42578125" style="409" customWidth="1"/>
    <col min="267" max="267" width="20.28515625" style="409" customWidth="1"/>
    <col min="268" max="268" width="15" style="409" customWidth="1"/>
    <col min="269" max="269" width="16" style="409" bestFit="1" customWidth="1"/>
    <col min="270" max="270" width="10.5703125" style="409" bestFit="1" customWidth="1"/>
    <col min="271" max="274" width="9.140625" style="409"/>
    <col min="275" max="275" width="14.42578125" style="409" customWidth="1"/>
    <col min="276" max="512" width="9.140625" style="409"/>
    <col min="513" max="513" width="9" style="409" customWidth="1"/>
    <col min="514" max="514" width="10.140625" style="409" customWidth="1"/>
    <col min="515" max="515" width="17.140625" style="409" customWidth="1"/>
    <col min="516" max="516" width="12.85546875" style="409" customWidth="1"/>
    <col min="517" max="517" width="12" style="409" customWidth="1"/>
    <col min="518" max="519" width="25.85546875" style="409" customWidth="1"/>
    <col min="520" max="520" width="22.85546875" style="409" customWidth="1"/>
    <col min="521" max="521" width="15.42578125" style="409" customWidth="1"/>
    <col min="522" max="522" width="19.42578125" style="409" customWidth="1"/>
    <col min="523" max="523" width="20.28515625" style="409" customWidth="1"/>
    <col min="524" max="524" width="15" style="409" customWidth="1"/>
    <col min="525" max="525" width="16" style="409" bestFit="1" customWidth="1"/>
    <col min="526" max="526" width="10.5703125" style="409" bestFit="1" customWidth="1"/>
    <col min="527" max="530" width="9.140625" style="409"/>
    <col min="531" max="531" width="14.42578125" style="409" customWidth="1"/>
    <col min="532" max="768" width="9.140625" style="409"/>
    <col min="769" max="769" width="9" style="409" customWidth="1"/>
    <col min="770" max="770" width="10.140625" style="409" customWidth="1"/>
    <col min="771" max="771" width="17.140625" style="409" customWidth="1"/>
    <col min="772" max="772" width="12.85546875" style="409" customWidth="1"/>
    <col min="773" max="773" width="12" style="409" customWidth="1"/>
    <col min="774" max="775" width="25.85546875" style="409" customWidth="1"/>
    <col min="776" max="776" width="22.85546875" style="409" customWidth="1"/>
    <col min="777" max="777" width="15.42578125" style="409" customWidth="1"/>
    <col min="778" max="778" width="19.42578125" style="409" customWidth="1"/>
    <col min="779" max="779" width="20.28515625" style="409" customWidth="1"/>
    <col min="780" max="780" width="15" style="409" customWidth="1"/>
    <col min="781" max="781" width="16" style="409" bestFit="1" customWidth="1"/>
    <col min="782" max="782" width="10.5703125" style="409" bestFit="1" customWidth="1"/>
    <col min="783" max="786" width="9.140625" style="409"/>
    <col min="787" max="787" width="14.42578125" style="409" customWidth="1"/>
    <col min="788" max="1024" width="9.140625" style="409"/>
    <col min="1025" max="1025" width="9" style="409" customWidth="1"/>
    <col min="1026" max="1026" width="10.140625" style="409" customWidth="1"/>
    <col min="1027" max="1027" width="17.140625" style="409" customWidth="1"/>
    <col min="1028" max="1028" width="12.85546875" style="409" customWidth="1"/>
    <col min="1029" max="1029" width="12" style="409" customWidth="1"/>
    <col min="1030" max="1031" width="25.85546875" style="409" customWidth="1"/>
    <col min="1032" max="1032" width="22.85546875" style="409" customWidth="1"/>
    <col min="1033" max="1033" width="15.42578125" style="409" customWidth="1"/>
    <col min="1034" max="1034" width="19.42578125" style="409" customWidth="1"/>
    <col min="1035" max="1035" width="20.28515625" style="409" customWidth="1"/>
    <col min="1036" max="1036" width="15" style="409" customWidth="1"/>
    <col min="1037" max="1037" width="16" style="409" bestFit="1" customWidth="1"/>
    <col min="1038" max="1038" width="10.5703125" style="409" bestFit="1" customWidth="1"/>
    <col min="1039" max="1042" width="9.140625" style="409"/>
    <col min="1043" max="1043" width="14.42578125" style="409" customWidth="1"/>
    <col min="1044" max="1280" width="9.140625" style="409"/>
    <col min="1281" max="1281" width="9" style="409" customWidth="1"/>
    <col min="1282" max="1282" width="10.140625" style="409" customWidth="1"/>
    <col min="1283" max="1283" width="17.140625" style="409" customWidth="1"/>
    <col min="1284" max="1284" width="12.85546875" style="409" customWidth="1"/>
    <col min="1285" max="1285" width="12" style="409" customWidth="1"/>
    <col min="1286" max="1287" width="25.85546875" style="409" customWidth="1"/>
    <col min="1288" max="1288" width="22.85546875" style="409" customWidth="1"/>
    <col min="1289" max="1289" width="15.42578125" style="409" customWidth="1"/>
    <col min="1290" max="1290" width="19.42578125" style="409" customWidth="1"/>
    <col min="1291" max="1291" width="20.28515625" style="409" customWidth="1"/>
    <col min="1292" max="1292" width="15" style="409" customWidth="1"/>
    <col min="1293" max="1293" width="16" style="409" bestFit="1" customWidth="1"/>
    <col min="1294" max="1294" width="10.5703125" style="409" bestFit="1" customWidth="1"/>
    <col min="1295" max="1298" width="9.140625" style="409"/>
    <col min="1299" max="1299" width="14.42578125" style="409" customWidth="1"/>
    <col min="1300" max="1536" width="9.140625" style="409"/>
    <col min="1537" max="1537" width="9" style="409" customWidth="1"/>
    <col min="1538" max="1538" width="10.140625" style="409" customWidth="1"/>
    <col min="1539" max="1539" width="17.140625" style="409" customWidth="1"/>
    <col min="1540" max="1540" width="12.85546875" style="409" customWidth="1"/>
    <col min="1541" max="1541" width="12" style="409" customWidth="1"/>
    <col min="1542" max="1543" width="25.85546875" style="409" customWidth="1"/>
    <col min="1544" max="1544" width="22.85546875" style="409" customWidth="1"/>
    <col min="1545" max="1545" width="15.42578125" style="409" customWidth="1"/>
    <col min="1546" max="1546" width="19.42578125" style="409" customWidth="1"/>
    <col min="1547" max="1547" width="20.28515625" style="409" customWidth="1"/>
    <col min="1548" max="1548" width="15" style="409" customWidth="1"/>
    <col min="1549" max="1549" width="16" style="409" bestFit="1" customWidth="1"/>
    <col min="1550" max="1550" width="10.5703125" style="409" bestFit="1" customWidth="1"/>
    <col min="1551" max="1554" width="9.140625" style="409"/>
    <col min="1555" max="1555" width="14.42578125" style="409" customWidth="1"/>
    <col min="1556" max="1792" width="9.140625" style="409"/>
    <col min="1793" max="1793" width="9" style="409" customWidth="1"/>
    <col min="1794" max="1794" width="10.140625" style="409" customWidth="1"/>
    <col min="1795" max="1795" width="17.140625" style="409" customWidth="1"/>
    <col min="1796" max="1796" width="12.85546875" style="409" customWidth="1"/>
    <col min="1797" max="1797" width="12" style="409" customWidth="1"/>
    <col min="1798" max="1799" width="25.85546875" style="409" customWidth="1"/>
    <col min="1800" max="1800" width="22.85546875" style="409" customWidth="1"/>
    <col min="1801" max="1801" width="15.42578125" style="409" customWidth="1"/>
    <col min="1802" max="1802" width="19.42578125" style="409" customWidth="1"/>
    <col min="1803" max="1803" width="20.28515625" style="409" customWidth="1"/>
    <col min="1804" max="1804" width="15" style="409" customWidth="1"/>
    <col min="1805" max="1805" width="16" style="409" bestFit="1" customWidth="1"/>
    <col min="1806" max="1806" width="10.5703125" style="409" bestFit="1" customWidth="1"/>
    <col min="1807" max="1810" width="9.140625" style="409"/>
    <col min="1811" max="1811" width="14.42578125" style="409" customWidth="1"/>
    <col min="1812" max="2048" width="9.140625" style="409"/>
    <col min="2049" max="2049" width="9" style="409" customWidth="1"/>
    <col min="2050" max="2050" width="10.140625" style="409" customWidth="1"/>
    <col min="2051" max="2051" width="17.140625" style="409" customWidth="1"/>
    <col min="2052" max="2052" width="12.85546875" style="409" customWidth="1"/>
    <col min="2053" max="2053" width="12" style="409" customWidth="1"/>
    <col min="2054" max="2055" width="25.85546875" style="409" customWidth="1"/>
    <col min="2056" max="2056" width="22.85546875" style="409" customWidth="1"/>
    <col min="2057" max="2057" width="15.42578125" style="409" customWidth="1"/>
    <col min="2058" max="2058" width="19.42578125" style="409" customWidth="1"/>
    <col min="2059" max="2059" width="20.28515625" style="409" customWidth="1"/>
    <col min="2060" max="2060" width="15" style="409" customWidth="1"/>
    <col min="2061" max="2061" width="16" style="409" bestFit="1" customWidth="1"/>
    <col min="2062" max="2062" width="10.5703125" style="409" bestFit="1" customWidth="1"/>
    <col min="2063" max="2066" width="9.140625" style="409"/>
    <col min="2067" max="2067" width="14.42578125" style="409" customWidth="1"/>
    <col min="2068" max="2304" width="9.140625" style="409"/>
    <col min="2305" max="2305" width="9" style="409" customWidth="1"/>
    <col min="2306" max="2306" width="10.140625" style="409" customWidth="1"/>
    <col min="2307" max="2307" width="17.140625" style="409" customWidth="1"/>
    <col min="2308" max="2308" width="12.85546875" style="409" customWidth="1"/>
    <col min="2309" max="2309" width="12" style="409" customWidth="1"/>
    <col min="2310" max="2311" width="25.85546875" style="409" customWidth="1"/>
    <col min="2312" max="2312" width="22.85546875" style="409" customWidth="1"/>
    <col min="2313" max="2313" width="15.42578125" style="409" customWidth="1"/>
    <col min="2314" max="2314" width="19.42578125" style="409" customWidth="1"/>
    <col min="2315" max="2315" width="20.28515625" style="409" customWidth="1"/>
    <col min="2316" max="2316" width="15" style="409" customWidth="1"/>
    <col min="2317" max="2317" width="16" style="409" bestFit="1" customWidth="1"/>
    <col min="2318" max="2318" width="10.5703125" style="409" bestFit="1" customWidth="1"/>
    <col min="2319" max="2322" width="9.140625" style="409"/>
    <col min="2323" max="2323" width="14.42578125" style="409" customWidth="1"/>
    <col min="2324" max="2560" width="9.140625" style="409"/>
    <col min="2561" max="2561" width="9" style="409" customWidth="1"/>
    <col min="2562" max="2562" width="10.140625" style="409" customWidth="1"/>
    <col min="2563" max="2563" width="17.140625" style="409" customWidth="1"/>
    <col min="2564" max="2564" width="12.85546875" style="409" customWidth="1"/>
    <col min="2565" max="2565" width="12" style="409" customWidth="1"/>
    <col min="2566" max="2567" width="25.85546875" style="409" customWidth="1"/>
    <col min="2568" max="2568" width="22.85546875" style="409" customWidth="1"/>
    <col min="2569" max="2569" width="15.42578125" style="409" customWidth="1"/>
    <col min="2570" max="2570" width="19.42578125" style="409" customWidth="1"/>
    <col min="2571" max="2571" width="20.28515625" style="409" customWidth="1"/>
    <col min="2572" max="2572" width="15" style="409" customWidth="1"/>
    <col min="2573" max="2573" width="16" style="409" bestFit="1" customWidth="1"/>
    <col min="2574" max="2574" width="10.5703125" style="409" bestFit="1" customWidth="1"/>
    <col min="2575" max="2578" width="9.140625" style="409"/>
    <col min="2579" max="2579" width="14.42578125" style="409" customWidth="1"/>
    <col min="2580" max="2816" width="9.140625" style="409"/>
    <col min="2817" max="2817" width="9" style="409" customWidth="1"/>
    <col min="2818" max="2818" width="10.140625" style="409" customWidth="1"/>
    <col min="2819" max="2819" width="17.140625" style="409" customWidth="1"/>
    <col min="2820" max="2820" width="12.85546875" style="409" customWidth="1"/>
    <col min="2821" max="2821" width="12" style="409" customWidth="1"/>
    <col min="2822" max="2823" width="25.85546875" style="409" customWidth="1"/>
    <col min="2824" max="2824" width="22.85546875" style="409" customWidth="1"/>
    <col min="2825" max="2825" width="15.42578125" style="409" customWidth="1"/>
    <col min="2826" max="2826" width="19.42578125" style="409" customWidth="1"/>
    <col min="2827" max="2827" width="20.28515625" style="409" customWidth="1"/>
    <col min="2828" max="2828" width="15" style="409" customWidth="1"/>
    <col min="2829" max="2829" width="16" style="409" bestFit="1" customWidth="1"/>
    <col min="2830" max="2830" width="10.5703125" style="409" bestFit="1" customWidth="1"/>
    <col min="2831" max="2834" width="9.140625" style="409"/>
    <col min="2835" max="2835" width="14.42578125" style="409" customWidth="1"/>
    <col min="2836" max="3072" width="9.140625" style="409"/>
    <col min="3073" max="3073" width="9" style="409" customWidth="1"/>
    <col min="3074" max="3074" width="10.140625" style="409" customWidth="1"/>
    <col min="3075" max="3075" width="17.140625" style="409" customWidth="1"/>
    <col min="3076" max="3076" width="12.85546875" style="409" customWidth="1"/>
    <col min="3077" max="3077" width="12" style="409" customWidth="1"/>
    <col min="3078" max="3079" width="25.85546875" style="409" customWidth="1"/>
    <col min="3080" max="3080" width="22.85546875" style="409" customWidth="1"/>
    <col min="3081" max="3081" width="15.42578125" style="409" customWidth="1"/>
    <col min="3082" max="3082" width="19.42578125" style="409" customWidth="1"/>
    <col min="3083" max="3083" width="20.28515625" style="409" customWidth="1"/>
    <col min="3084" max="3084" width="15" style="409" customWidth="1"/>
    <col min="3085" max="3085" width="16" style="409" bestFit="1" customWidth="1"/>
    <col min="3086" max="3086" width="10.5703125" style="409" bestFit="1" customWidth="1"/>
    <col min="3087" max="3090" width="9.140625" style="409"/>
    <col min="3091" max="3091" width="14.42578125" style="409" customWidth="1"/>
    <col min="3092" max="3328" width="9.140625" style="409"/>
    <col min="3329" max="3329" width="9" style="409" customWidth="1"/>
    <col min="3330" max="3330" width="10.140625" style="409" customWidth="1"/>
    <col min="3331" max="3331" width="17.140625" style="409" customWidth="1"/>
    <col min="3332" max="3332" width="12.85546875" style="409" customWidth="1"/>
    <col min="3333" max="3333" width="12" style="409" customWidth="1"/>
    <col min="3334" max="3335" width="25.85546875" style="409" customWidth="1"/>
    <col min="3336" max="3336" width="22.85546875" style="409" customWidth="1"/>
    <col min="3337" max="3337" width="15.42578125" style="409" customWidth="1"/>
    <col min="3338" max="3338" width="19.42578125" style="409" customWidth="1"/>
    <col min="3339" max="3339" width="20.28515625" style="409" customWidth="1"/>
    <col min="3340" max="3340" width="15" style="409" customWidth="1"/>
    <col min="3341" max="3341" width="16" style="409" bestFit="1" customWidth="1"/>
    <col min="3342" max="3342" width="10.5703125" style="409" bestFit="1" customWidth="1"/>
    <col min="3343" max="3346" width="9.140625" style="409"/>
    <col min="3347" max="3347" width="14.42578125" style="409" customWidth="1"/>
    <col min="3348" max="3584" width="9.140625" style="409"/>
    <col min="3585" max="3585" width="9" style="409" customWidth="1"/>
    <col min="3586" max="3586" width="10.140625" style="409" customWidth="1"/>
    <col min="3587" max="3587" width="17.140625" style="409" customWidth="1"/>
    <col min="3588" max="3588" width="12.85546875" style="409" customWidth="1"/>
    <col min="3589" max="3589" width="12" style="409" customWidth="1"/>
    <col min="3590" max="3591" width="25.85546875" style="409" customWidth="1"/>
    <col min="3592" max="3592" width="22.85546875" style="409" customWidth="1"/>
    <col min="3593" max="3593" width="15.42578125" style="409" customWidth="1"/>
    <col min="3594" max="3594" width="19.42578125" style="409" customWidth="1"/>
    <col min="3595" max="3595" width="20.28515625" style="409" customWidth="1"/>
    <col min="3596" max="3596" width="15" style="409" customWidth="1"/>
    <col min="3597" max="3597" width="16" style="409" bestFit="1" customWidth="1"/>
    <col min="3598" max="3598" width="10.5703125" style="409" bestFit="1" customWidth="1"/>
    <col min="3599" max="3602" width="9.140625" style="409"/>
    <col min="3603" max="3603" width="14.42578125" style="409" customWidth="1"/>
    <col min="3604" max="3840" width="9.140625" style="409"/>
    <col min="3841" max="3841" width="9" style="409" customWidth="1"/>
    <col min="3842" max="3842" width="10.140625" style="409" customWidth="1"/>
    <col min="3843" max="3843" width="17.140625" style="409" customWidth="1"/>
    <col min="3844" max="3844" width="12.85546875" style="409" customWidth="1"/>
    <col min="3845" max="3845" width="12" style="409" customWidth="1"/>
    <col min="3846" max="3847" width="25.85546875" style="409" customWidth="1"/>
    <col min="3848" max="3848" width="22.85546875" style="409" customWidth="1"/>
    <col min="3849" max="3849" width="15.42578125" style="409" customWidth="1"/>
    <col min="3850" max="3850" width="19.42578125" style="409" customWidth="1"/>
    <col min="3851" max="3851" width="20.28515625" style="409" customWidth="1"/>
    <col min="3852" max="3852" width="15" style="409" customWidth="1"/>
    <col min="3853" max="3853" width="16" style="409" bestFit="1" customWidth="1"/>
    <col min="3854" max="3854" width="10.5703125" style="409" bestFit="1" customWidth="1"/>
    <col min="3855" max="3858" width="9.140625" style="409"/>
    <col min="3859" max="3859" width="14.42578125" style="409" customWidth="1"/>
    <col min="3860" max="4096" width="9.140625" style="409"/>
    <col min="4097" max="4097" width="9" style="409" customWidth="1"/>
    <col min="4098" max="4098" width="10.140625" style="409" customWidth="1"/>
    <col min="4099" max="4099" width="17.140625" style="409" customWidth="1"/>
    <col min="4100" max="4100" width="12.85546875" style="409" customWidth="1"/>
    <col min="4101" max="4101" width="12" style="409" customWidth="1"/>
    <col min="4102" max="4103" width="25.85546875" style="409" customWidth="1"/>
    <col min="4104" max="4104" width="22.85546875" style="409" customWidth="1"/>
    <col min="4105" max="4105" width="15.42578125" style="409" customWidth="1"/>
    <col min="4106" max="4106" width="19.42578125" style="409" customWidth="1"/>
    <col min="4107" max="4107" width="20.28515625" style="409" customWidth="1"/>
    <col min="4108" max="4108" width="15" style="409" customWidth="1"/>
    <col min="4109" max="4109" width="16" style="409" bestFit="1" customWidth="1"/>
    <col min="4110" max="4110" width="10.5703125" style="409" bestFit="1" customWidth="1"/>
    <col min="4111" max="4114" width="9.140625" style="409"/>
    <col min="4115" max="4115" width="14.42578125" style="409" customWidth="1"/>
    <col min="4116" max="4352" width="9.140625" style="409"/>
    <col min="4353" max="4353" width="9" style="409" customWidth="1"/>
    <col min="4354" max="4354" width="10.140625" style="409" customWidth="1"/>
    <col min="4355" max="4355" width="17.140625" style="409" customWidth="1"/>
    <col min="4356" max="4356" width="12.85546875" style="409" customWidth="1"/>
    <col min="4357" max="4357" width="12" style="409" customWidth="1"/>
    <col min="4358" max="4359" width="25.85546875" style="409" customWidth="1"/>
    <col min="4360" max="4360" width="22.85546875" style="409" customWidth="1"/>
    <col min="4361" max="4361" width="15.42578125" style="409" customWidth="1"/>
    <col min="4362" max="4362" width="19.42578125" style="409" customWidth="1"/>
    <col min="4363" max="4363" width="20.28515625" style="409" customWidth="1"/>
    <col min="4364" max="4364" width="15" style="409" customWidth="1"/>
    <col min="4365" max="4365" width="16" style="409" bestFit="1" customWidth="1"/>
    <col min="4366" max="4366" width="10.5703125" style="409" bestFit="1" customWidth="1"/>
    <col min="4367" max="4370" width="9.140625" style="409"/>
    <col min="4371" max="4371" width="14.42578125" style="409" customWidth="1"/>
    <col min="4372" max="4608" width="9.140625" style="409"/>
    <col min="4609" max="4609" width="9" style="409" customWidth="1"/>
    <col min="4610" max="4610" width="10.140625" style="409" customWidth="1"/>
    <col min="4611" max="4611" width="17.140625" style="409" customWidth="1"/>
    <col min="4612" max="4612" width="12.85546875" style="409" customWidth="1"/>
    <col min="4613" max="4613" width="12" style="409" customWidth="1"/>
    <col min="4614" max="4615" width="25.85546875" style="409" customWidth="1"/>
    <col min="4616" max="4616" width="22.85546875" style="409" customWidth="1"/>
    <col min="4617" max="4617" width="15.42578125" style="409" customWidth="1"/>
    <col min="4618" max="4618" width="19.42578125" style="409" customWidth="1"/>
    <col min="4619" max="4619" width="20.28515625" style="409" customWidth="1"/>
    <col min="4620" max="4620" width="15" style="409" customWidth="1"/>
    <col min="4621" max="4621" width="16" style="409" bestFit="1" customWidth="1"/>
    <col min="4622" max="4622" width="10.5703125" style="409" bestFit="1" customWidth="1"/>
    <col min="4623" max="4626" width="9.140625" style="409"/>
    <col min="4627" max="4627" width="14.42578125" style="409" customWidth="1"/>
    <col min="4628" max="4864" width="9.140625" style="409"/>
    <col min="4865" max="4865" width="9" style="409" customWidth="1"/>
    <col min="4866" max="4866" width="10.140625" style="409" customWidth="1"/>
    <col min="4867" max="4867" width="17.140625" style="409" customWidth="1"/>
    <col min="4868" max="4868" width="12.85546875" style="409" customWidth="1"/>
    <col min="4869" max="4869" width="12" style="409" customWidth="1"/>
    <col min="4870" max="4871" width="25.85546875" style="409" customWidth="1"/>
    <col min="4872" max="4872" width="22.85546875" style="409" customWidth="1"/>
    <col min="4873" max="4873" width="15.42578125" style="409" customWidth="1"/>
    <col min="4874" max="4874" width="19.42578125" style="409" customWidth="1"/>
    <col min="4875" max="4875" width="20.28515625" style="409" customWidth="1"/>
    <col min="4876" max="4876" width="15" style="409" customWidth="1"/>
    <col min="4877" max="4877" width="16" style="409" bestFit="1" customWidth="1"/>
    <col min="4878" max="4878" width="10.5703125" style="409" bestFit="1" customWidth="1"/>
    <col min="4879" max="4882" width="9.140625" style="409"/>
    <col min="4883" max="4883" width="14.42578125" style="409" customWidth="1"/>
    <col min="4884" max="5120" width="9.140625" style="409"/>
    <col min="5121" max="5121" width="9" style="409" customWidth="1"/>
    <col min="5122" max="5122" width="10.140625" style="409" customWidth="1"/>
    <col min="5123" max="5123" width="17.140625" style="409" customWidth="1"/>
    <col min="5124" max="5124" width="12.85546875" style="409" customWidth="1"/>
    <col min="5125" max="5125" width="12" style="409" customWidth="1"/>
    <col min="5126" max="5127" width="25.85546875" style="409" customWidth="1"/>
    <col min="5128" max="5128" width="22.85546875" style="409" customWidth="1"/>
    <col min="5129" max="5129" width="15.42578125" style="409" customWidth="1"/>
    <col min="5130" max="5130" width="19.42578125" style="409" customWidth="1"/>
    <col min="5131" max="5131" width="20.28515625" style="409" customWidth="1"/>
    <col min="5132" max="5132" width="15" style="409" customWidth="1"/>
    <col min="5133" max="5133" width="16" style="409" bestFit="1" customWidth="1"/>
    <col min="5134" max="5134" width="10.5703125" style="409" bestFit="1" customWidth="1"/>
    <col min="5135" max="5138" width="9.140625" style="409"/>
    <col min="5139" max="5139" width="14.42578125" style="409" customWidth="1"/>
    <col min="5140" max="5376" width="9.140625" style="409"/>
    <col min="5377" max="5377" width="9" style="409" customWidth="1"/>
    <col min="5378" max="5378" width="10.140625" style="409" customWidth="1"/>
    <col min="5379" max="5379" width="17.140625" style="409" customWidth="1"/>
    <col min="5380" max="5380" width="12.85546875" style="409" customWidth="1"/>
    <col min="5381" max="5381" width="12" style="409" customWidth="1"/>
    <col min="5382" max="5383" width="25.85546875" style="409" customWidth="1"/>
    <col min="5384" max="5384" width="22.85546875" style="409" customWidth="1"/>
    <col min="5385" max="5385" width="15.42578125" style="409" customWidth="1"/>
    <col min="5386" max="5386" width="19.42578125" style="409" customWidth="1"/>
    <col min="5387" max="5387" width="20.28515625" style="409" customWidth="1"/>
    <col min="5388" max="5388" width="15" style="409" customWidth="1"/>
    <col min="5389" max="5389" width="16" style="409" bestFit="1" customWidth="1"/>
    <col min="5390" max="5390" width="10.5703125" style="409" bestFit="1" customWidth="1"/>
    <col min="5391" max="5394" width="9.140625" style="409"/>
    <col min="5395" max="5395" width="14.42578125" style="409" customWidth="1"/>
    <col min="5396" max="5632" width="9.140625" style="409"/>
    <col min="5633" max="5633" width="9" style="409" customWidth="1"/>
    <col min="5634" max="5634" width="10.140625" style="409" customWidth="1"/>
    <col min="5635" max="5635" width="17.140625" style="409" customWidth="1"/>
    <col min="5636" max="5636" width="12.85546875" style="409" customWidth="1"/>
    <col min="5637" max="5637" width="12" style="409" customWidth="1"/>
    <col min="5638" max="5639" width="25.85546875" style="409" customWidth="1"/>
    <col min="5640" max="5640" width="22.85546875" style="409" customWidth="1"/>
    <col min="5641" max="5641" width="15.42578125" style="409" customWidth="1"/>
    <col min="5642" max="5642" width="19.42578125" style="409" customWidth="1"/>
    <col min="5643" max="5643" width="20.28515625" style="409" customWidth="1"/>
    <col min="5644" max="5644" width="15" style="409" customWidth="1"/>
    <col min="5645" max="5645" width="16" style="409" bestFit="1" customWidth="1"/>
    <col min="5646" max="5646" width="10.5703125" style="409" bestFit="1" customWidth="1"/>
    <col min="5647" max="5650" width="9.140625" style="409"/>
    <col min="5651" max="5651" width="14.42578125" style="409" customWidth="1"/>
    <col min="5652" max="5888" width="9.140625" style="409"/>
    <col min="5889" max="5889" width="9" style="409" customWidth="1"/>
    <col min="5890" max="5890" width="10.140625" style="409" customWidth="1"/>
    <col min="5891" max="5891" width="17.140625" style="409" customWidth="1"/>
    <col min="5892" max="5892" width="12.85546875" style="409" customWidth="1"/>
    <col min="5893" max="5893" width="12" style="409" customWidth="1"/>
    <col min="5894" max="5895" width="25.85546875" style="409" customWidth="1"/>
    <col min="5896" max="5896" width="22.85546875" style="409" customWidth="1"/>
    <col min="5897" max="5897" width="15.42578125" style="409" customWidth="1"/>
    <col min="5898" max="5898" width="19.42578125" style="409" customWidth="1"/>
    <col min="5899" max="5899" width="20.28515625" style="409" customWidth="1"/>
    <col min="5900" max="5900" width="15" style="409" customWidth="1"/>
    <col min="5901" max="5901" width="16" style="409" bestFit="1" customWidth="1"/>
    <col min="5902" max="5902" width="10.5703125" style="409" bestFit="1" customWidth="1"/>
    <col min="5903" max="5906" width="9.140625" style="409"/>
    <col min="5907" max="5907" width="14.42578125" style="409" customWidth="1"/>
    <col min="5908" max="6144" width="9.140625" style="409"/>
    <col min="6145" max="6145" width="9" style="409" customWidth="1"/>
    <col min="6146" max="6146" width="10.140625" style="409" customWidth="1"/>
    <col min="6147" max="6147" width="17.140625" style="409" customWidth="1"/>
    <col min="6148" max="6148" width="12.85546875" style="409" customWidth="1"/>
    <col min="6149" max="6149" width="12" style="409" customWidth="1"/>
    <col min="6150" max="6151" width="25.85546875" style="409" customWidth="1"/>
    <col min="6152" max="6152" width="22.85546875" style="409" customWidth="1"/>
    <col min="6153" max="6153" width="15.42578125" style="409" customWidth="1"/>
    <col min="6154" max="6154" width="19.42578125" style="409" customWidth="1"/>
    <col min="6155" max="6155" width="20.28515625" style="409" customWidth="1"/>
    <col min="6156" max="6156" width="15" style="409" customWidth="1"/>
    <col min="6157" max="6157" width="16" style="409" bestFit="1" customWidth="1"/>
    <col min="6158" max="6158" width="10.5703125" style="409" bestFit="1" customWidth="1"/>
    <col min="6159" max="6162" width="9.140625" style="409"/>
    <col min="6163" max="6163" width="14.42578125" style="409" customWidth="1"/>
    <col min="6164" max="6400" width="9.140625" style="409"/>
    <col min="6401" max="6401" width="9" style="409" customWidth="1"/>
    <col min="6402" max="6402" width="10.140625" style="409" customWidth="1"/>
    <col min="6403" max="6403" width="17.140625" style="409" customWidth="1"/>
    <col min="6404" max="6404" width="12.85546875" style="409" customWidth="1"/>
    <col min="6405" max="6405" width="12" style="409" customWidth="1"/>
    <col min="6406" max="6407" width="25.85546875" style="409" customWidth="1"/>
    <col min="6408" max="6408" width="22.85546875" style="409" customWidth="1"/>
    <col min="6409" max="6409" width="15.42578125" style="409" customWidth="1"/>
    <col min="6410" max="6410" width="19.42578125" style="409" customWidth="1"/>
    <col min="6411" max="6411" width="20.28515625" style="409" customWidth="1"/>
    <col min="6412" max="6412" width="15" style="409" customWidth="1"/>
    <col min="6413" max="6413" width="16" style="409" bestFit="1" customWidth="1"/>
    <col min="6414" max="6414" width="10.5703125" style="409" bestFit="1" customWidth="1"/>
    <col min="6415" max="6418" width="9.140625" style="409"/>
    <col min="6419" max="6419" width="14.42578125" style="409" customWidth="1"/>
    <col min="6420" max="6656" width="9.140625" style="409"/>
    <col min="6657" max="6657" width="9" style="409" customWidth="1"/>
    <col min="6658" max="6658" width="10.140625" style="409" customWidth="1"/>
    <col min="6659" max="6659" width="17.140625" style="409" customWidth="1"/>
    <col min="6660" max="6660" width="12.85546875" style="409" customWidth="1"/>
    <col min="6661" max="6661" width="12" style="409" customWidth="1"/>
    <col min="6662" max="6663" width="25.85546875" style="409" customWidth="1"/>
    <col min="6664" max="6664" width="22.85546875" style="409" customWidth="1"/>
    <col min="6665" max="6665" width="15.42578125" style="409" customWidth="1"/>
    <col min="6666" max="6666" width="19.42578125" style="409" customWidth="1"/>
    <col min="6667" max="6667" width="20.28515625" style="409" customWidth="1"/>
    <col min="6668" max="6668" width="15" style="409" customWidth="1"/>
    <col min="6669" max="6669" width="16" style="409" bestFit="1" customWidth="1"/>
    <col min="6670" max="6670" width="10.5703125" style="409" bestFit="1" customWidth="1"/>
    <col min="6671" max="6674" width="9.140625" style="409"/>
    <col min="6675" max="6675" width="14.42578125" style="409" customWidth="1"/>
    <col min="6676" max="6912" width="9.140625" style="409"/>
    <col min="6913" max="6913" width="9" style="409" customWidth="1"/>
    <col min="6914" max="6914" width="10.140625" style="409" customWidth="1"/>
    <col min="6915" max="6915" width="17.140625" style="409" customWidth="1"/>
    <col min="6916" max="6916" width="12.85546875" style="409" customWidth="1"/>
    <col min="6917" max="6917" width="12" style="409" customWidth="1"/>
    <col min="6918" max="6919" width="25.85546875" style="409" customWidth="1"/>
    <col min="6920" max="6920" width="22.85546875" style="409" customWidth="1"/>
    <col min="6921" max="6921" width="15.42578125" style="409" customWidth="1"/>
    <col min="6922" max="6922" width="19.42578125" style="409" customWidth="1"/>
    <col min="6923" max="6923" width="20.28515625" style="409" customWidth="1"/>
    <col min="6924" max="6924" width="15" style="409" customWidth="1"/>
    <col min="6925" max="6925" width="16" style="409" bestFit="1" customWidth="1"/>
    <col min="6926" max="6926" width="10.5703125" style="409" bestFit="1" customWidth="1"/>
    <col min="6927" max="6930" width="9.140625" style="409"/>
    <col min="6931" max="6931" width="14.42578125" style="409" customWidth="1"/>
    <col min="6932" max="7168" width="9.140625" style="409"/>
    <col min="7169" max="7169" width="9" style="409" customWidth="1"/>
    <col min="7170" max="7170" width="10.140625" style="409" customWidth="1"/>
    <col min="7171" max="7171" width="17.140625" style="409" customWidth="1"/>
    <col min="7172" max="7172" width="12.85546875" style="409" customWidth="1"/>
    <col min="7173" max="7173" width="12" style="409" customWidth="1"/>
    <col min="7174" max="7175" width="25.85546875" style="409" customWidth="1"/>
    <col min="7176" max="7176" width="22.85546875" style="409" customWidth="1"/>
    <col min="7177" max="7177" width="15.42578125" style="409" customWidth="1"/>
    <col min="7178" max="7178" width="19.42578125" style="409" customWidth="1"/>
    <col min="7179" max="7179" width="20.28515625" style="409" customWidth="1"/>
    <col min="7180" max="7180" width="15" style="409" customWidth="1"/>
    <col min="7181" max="7181" width="16" style="409" bestFit="1" customWidth="1"/>
    <col min="7182" max="7182" width="10.5703125" style="409" bestFit="1" customWidth="1"/>
    <col min="7183" max="7186" width="9.140625" style="409"/>
    <col min="7187" max="7187" width="14.42578125" style="409" customWidth="1"/>
    <col min="7188" max="7424" width="9.140625" style="409"/>
    <col min="7425" max="7425" width="9" style="409" customWidth="1"/>
    <col min="7426" max="7426" width="10.140625" style="409" customWidth="1"/>
    <col min="7427" max="7427" width="17.140625" style="409" customWidth="1"/>
    <col min="7428" max="7428" width="12.85546875" style="409" customWidth="1"/>
    <col min="7429" max="7429" width="12" style="409" customWidth="1"/>
    <col min="7430" max="7431" width="25.85546875" style="409" customWidth="1"/>
    <col min="7432" max="7432" width="22.85546875" style="409" customWidth="1"/>
    <col min="7433" max="7433" width="15.42578125" style="409" customWidth="1"/>
    <col min="7434" max="7434" width="19.42578125" style="409" customWidth="1"/>
    <col min="7435" max="7435" width="20.28515625" style="409" customWidth="1"/>
    <col min="7436" max="7436" width="15" style="409" customWidth="1"/>
    <col min="7437" max="7437" width="16" style="409" bestFit="1" customWidth="1"/>
    <col min="7438" max="7438" width="10.5703125" style="409" bestFit="1" customWidth="1"/>
    <col min="7439" max="7442" width="9.140625" style="409"/>
    <col min="7443" max="7443" width="14.42578125" style="409" customWidth="1"/>
    <col min="7444" max="7680" width="9.140625" style="409"/>
    <col min="7681" max="7681" width="9" style="409" customWidth="1"/>
    <col min="7682" max="7682" width="10.140625" style="409" customWidth="1"/>
    <col min="7683" max="7683" width="17.140625" style="409" customWidth="1"/>
    <col min="7684" max="7684" width="12.85546875" style="409" customWidth="1"/>
    <col min="7685" max="7685" width="12" style="409" customWidth="1"/>
    <col min="7686" max="7687" width="25.85546875" style="409" customWidth="1"/>
    <col min="7688" max="7688" width="22.85546875" style="409" customWidth="1"/>
    <col min="7689" max="7689" width="15.42578125" style="409" customWidth="1"/>
    <col min="7690" max="7690" width="19.42578125" style="409" customWidth="1"/>
    <col min="7691" max="7691" width="20.28515625" style="409" customWidth="1"/>
    <col min="7692" max="7692" width="15" style="409" customWidth="1"/>
    <col min="7693" max="7693" width="16" style="409" bestFit="1" customWidth="1"/>
    <col min="7694" max="7694" width="10.5703125" style="409" bestFit="1" customWidth="1"/>
    <col min="7695" max="7698" width="9.140625" style="409"/>
    <col min="7699" max="7699" width="14.42578125" style="409" customWidth="1"/>
    <col min="7700" max="7936" width="9.140625" style="409"/>
    <col min="7937" max="7937" width="9" style="409" customWidth="1"/>
    <col min="7938" max="7938" width="10.140625" style="409" customWidth="1"/>
    <col min="7939" max="7939" width="17.140625" style="409" customWidth="1"/>
    <col min="7940" max="7940" width="12.85546875" style="409" customWidth="1"/>
    <col min="7941" max="7941" width="12" style="409" customWidth="1"/>
    <col min="7942" max="7943" width="25.85546875" style="409" customWidth="1"/>
    <col min="7944" max="7944" width="22.85546875" style="409" customWidth="1"/>
    <col min="7945" max="7945" width="15.42578125" style="409" customWidth="1"/>
    <col min="7946" max="7946" width="19.42578125" style="409" customWidth="1"/>
    <col min="7947" max="7947" width="20.28515625" style="409" customWidth="1"/>
    <col min="7948" max="7948" width="15" style="409" customWidth="1"/>
    <col min="7949" max="7949" width="16" style="409" bestFit="1" customWidth="1"/>
    <col min="7950" max="7950" width="10.5703125" style="409" bestFit="1" customWidth="1"/>
    <col min="7951" max="7954" width="9.140625" style="409"/>
    <col min="7955" max="7955" width="14.42578125" style="409" customWidth="1"/>
    <col min="7956" max="8192" width="9.140625" style="409"/>
    <col min="8193" max="8193" width="9" style="409" customWidth="1"/>
    <col min="8194" max="8194" width="10.140625" style="409" customWidth="1"/>
    <col min="8195" max="8195" width="17.140625" style="409" customWidth="1"/>
    <col min="8196" max="8196" width="12.85546875" style="409" customWidth="1"/>
    <col min="8197" max="8197" width="12" style="409" customWidth="1"/>
    <col min="8198" max="8199" width="25.85546875" style="409" customWidth="1"/>
    <col min="8200" max="8200" width="22.85546875" style="409" customWidth="1"/>
    <col min="8201" max="8201" width="15.42578125" style="409" customWidth="1"/>
    <col min="8202" max="8202" width="19.42578125" style="409" customWidth="1"/>
    <col min="8203" max="8203" width="20.28515625" style="409" customWidth="1"/>
    <col min="8204" max="8204" width="15" style="409" customWidth="1"/>
    <col min="8205" max="8205" width="16" style="409" bestFit="1" customWidth="1"/>
    <col min="8206" max="8206" width="10.5703125" style="409" bestFit="1" customWidth="1"/>
    <col min="8207" max="8210" width="9.140625" style="409"/>
    <col min="8211" max="8211" width="14.42578125" style="409" customWidth="1"/>
    <col min="8212" max="8448" width="9.140625" style="409"/>
    <col min="8449" max="8449" width="9" style="409" customWidth="1"/>
    <col min="8450" max="8450" width="10.140625" style="409" customWidth="1"/>
    <col min="8451" max="8451" width="17.140625" style="409" customWidth="1"/>
    <col min="8452" max="8452" width="12.85546875" style="409" customWidth="1"/>
    <col min="8453" max="8453" width="12" style="409" customWidth="1"/>
    <col min="8454" max="8455" width="25.85546875" style="409" customWidth="1"/>
    <col min="8456" max="8456" width="22.85546875" style="409" customWidth="1"/>
    <col min="8457" max="8457" width="15.42578125" style="409" customWidth="1"/>
    <col min="8458" max="8458" width="19.42578125" style="409" customWidth="1"/>
    <col min="8459" max="8459" width="20.28515625" style="409" customWidth="1"/>
    <col min="8460" max="8460" width="15" style="409" customWidth="1"/>
    <col min="8461" max="8461" width="16" style="409" bestFit="1" customWidth="1"/>
    <col min="8462" max="8462" width="10.5703125" style="409" bestFit="1" customWidth="1"/>
    <col min="8463" max="8466" width="9.140625" style="409"/>
    <col min="8467" max="8467" width="14.42578125" style="409" customWidth="1"/>
    <col min="8468" max="8704" width="9.140625" style="409"/>
    <col min="8705" max="8705" width="9" style="409" customWidth="1"/>
    <col min="8706" max="8706" width="10.140625" style="409" customWidth="1"/>
    <col min="8707" max="8707" width="17.140625" style="409" customWidth="1"/>
    <col min="8708" max="8708" width="12.85546875" style="409" customWidth="1"/>
    <col min="8709" max="8709" width="12" style="409" customWidth="1"/>
    <col min="8710" max="8711" width="25.85546875" style="409" customWidth="1"/>
    <col min="8712" max="8712" width="22.85546875" style="409" customWidth="1"/>
    <col min="8713" max="8713" width="15.42578125" style="409" customWidth="1"/>
    <col min="8714" max="8714" width="19.42578125" style="409" customWidth="1"/>
    <col min="8715" max="8715" width="20.28515625" style="409" customWidth="1"/>
    <col min="8716" max="8716" width="15" style="409" customWidth="1"/>
    <col min="8717" max="8717" width="16" style="409" bestFit="1" customWidth="1"/>
    <col min="8718" max="8718" width="10.5703125" style="409" bestFit="1" customWidth="1"/>
    <col min="8719" max="8722" width="9.140625" style="409"/>
    <col min="8723" max="8723" width="14.42578125" style="409" customWidth="1"/>
    <col min="8724" max="8960" width="9.140625" style="409"/>
    <col min="8961" max="8961" width="9" style="409" customWidth="1"/>
    <col min="8962" max="8962" width="10.140625" style="409" customWidth="1"/>
    <col min="8963" max="8963" width="17.140625" style="409" customWidth="1"/>
    <col min="8964" max="8964" width="12.85546875" style="409" customWidth="1"/>
    <col min="8965" max="8965" width="12" style="409" customWidth="1"/>
    <col min="8966" max="8967" width="25.85546875" style="409" customWidth="1"/>
    <col min="8968" max="8968" width="22.85546875" style="409" customWidth="1"/>
    <col min="8969" max="8969" width="15.42578125" style="409" customWidth="1"/>
    <col min="8970" max="8970" width="19.42578125" style="409" customWidth="1"/>
    <col min="8971" max="8971" width="20.28515625" style="409" customWidth="1"/>
    <col min="8972" max="8972" width="15" style="409" customWidth="1"/>
    <col min="8973" max="8973" width="16" style="409" bestFit="1" customWidth="1"/>
    <col min="8974" max="8974" width="10.5703125" style="409" bestFit="1" customWidth="1"/>
    <col min="8975" max="8978" width="9.140625" style="409"/>
    <col min="8979" max="8979" width="14.42578125" style="409" customWidth="1"/>
    <col min="8980" max="9216" width="9.140625" style="409"/>
    <col min="9217" max="9217" width="9" style="409" customWidth="1"/>
    <col min="9218" max="9218" width="10.140625" style="409" customWidth="1"/>
    <col min="9219" max="9219" width="17.140625" style="409" customWidth="1"/>
    <col min="9220" max="9220" width="12.85546875" style="409" customWidth="1"/>
    <col min="9221" max="9221" width="12" style="409" customWidth="1"/>
    <col min="9222" max="9223" width="25.85546875" style="409" customWidth="1"/>
    <col min="9224" max="9224" width="22.85546875" style="409" customWidth="1"/>
    <col min="9225" max="9225" width="15.42578125" style="409" customWidth="1"/>
    <col min="9226" max="9226" width="19.42578125" style="409" customWidth="1"/>
    <col min="9227" max="9227" width="20.28515625" style="409" customWidth="1"/>
    <col min="9228" max="9228" width="15" style="409" customWidth="1"/>
    <col min="9229" max="9229" width="16" style="409" bestFit="1" customWidth="1"/>
    <col min="9230" max="9230" width="10.5703125" style="409" bestFit="1" customWidth="1"/>
    <col min="9231" max="9234" width="9.140625" style="409"/>
    <col min="9235" max="9235" width="14.42578125" style="409" customWidth="1"/>
    <col min="9236" max="9472" width="9.140625" style="409"/>
    <col min="9473" max="9473" width="9" style="409" customWidth="1"/>
    <col min="9474" max="9474" width="10.140625" style="409" customWidth="1"/>
    <col min="9475" max="9475" width="17.140625" style="409" customWidth="1"/>
    <col min="9476" max="9476" width="12.85546875" style="409" customWidth="1"/>
    <col min="9477" max="9477" width="12" style="409" customWidth="1"/>
    <col min="9478" max="9479" width="25.85546875" style="409" customWidth="1"/>
    <col min="9480" max="9480" width="22.85546875" style="409" customWidth="1"/>
    <col min="9481" max="9481" width="15.42578125" style="409" customWidth="1"/>
    <col min="9482" max="9482" width="19.42578125" style="409" customWidth="1"/>
    <col min="9483" max="9483" width="20.28515625" style="409" customWidth="1"/>
    <col min="9484" max="9484" width="15" style="409" customWidth="1"/>
    <col min="9485" max="9485" width="16" style="409" bestFit="1" customWidth="1"/>
    <col min="9486" max="9486" width="10.5703125" style="409" bestFit="1" customWidth="1"/>
    <col min="9487" max="9490" width="9.140625" style="409"/>
    <col min="9491" max="9491" width="14.42578125" style="409" customWidth="1"/>
    <col min="9492" max="9728" width="9.140625" style="409"/>
    <col min="9729" max="9729" width="9" style="409" customWidth="1"/>
    <col min="9730" max="9730" width="10.140625" style="409" customWidth="1"/>
    <col min="9731" max="9731" width="17.140625" style="409" customWidth="1"/>
    <col min="9732" max="9732" width="12.85546875" style="409" customWidth="1"/>
    <col min="9733" max="9733" width="12" style="409" customWidth="1"/>
    <col min="9734" max="9735" width="25.85546875" style="409" customWidth="1"/>
    <col min="9736" max="9736" width="22.85546875" style="409" customWidth="1"/>
    <col min="9737" max="9737" width="15.42578125" style="409" customWidth="1"/>
    <col min="9738" max="9738" width="19.42578125" style="409" customWidth="1"/>
    <col min="9739" max="9739" width="20.28515625" style="409" customWidth="1"/>
    <col min="9740" max="9740" width="15" style="409" customWidth="1"/>
    <col min="9741" max="9741" width="16" style="409" bestFit="1" customWidth="1"/>
    <col min="9742" max="9742" width="10.5703125" style="409" bestFit="1" customWidth="1"/>
    <col min="9743" max="9746" width="9.140625" style="409"/>
    <col min="9747" max="9747" width="14.42578125" style="409" customWidth="1"/>
    <col min="9748" max="9984" width="9.140625" style="409"/>
    <col min="9985" max="9985" width="9" style="409" customWidth="1"/>
    <col min="9986" max="9986" width="10.140625" style="409" customWidth="1"/>
    <col min="9987" max="9987" width="17.140625" style="409" customWidth="1"/>
    <col min="9988" max="9988" width="12.85546875" style="409" customWidth="1"/>
    <col min="9989" max="9989" width="12" style="409" customWidth="1"/>
    <col min="9990" max="9991" width="25.85546875" style="409" customWidth="1"/>
    <col min="9992" max="9992" width="22.85546875" style="409" customWidth="1"/>
    <col min="9993" max="9993" width="15.42578125" style="409" customWidth="1"/>
    <col min="9994" max="9994" width="19.42578125" style="409" customWidth="1"/>
    <col min="9995" max="9995" width="20.28515625" style="409" customWidth="1"/>
    <col min="9996" max="9996" width="15" style="409" customWidth="1"/>
    <col min="9997" max="9997" width="16" style="409" bestFit="1" customWidth="1"/>
    <col min="9998" max="9998" width="10.5703125" style="409" bestFit="1" customWidth="1"/>
    <col min="9999" max="10002" width="9.140625" style="409"/>
    <col min="10003" max="10003" width="14.42578125" style="409" customWidth="1"/>
    <col min="10004" max="10240" width="9.140625" style="409"/>
    <col min="10241" max="10241" width="9" style="409" customWidth="1"/>
    <col min="10242" max="10242" width="10.140625" style="409" customWidth="1"/>
    <col min="10243" max="10243" width="17.140625" style="409" customWidth="1"/>
    <col min="10244" max="10244" width="12.85546875" style="409" customWidth="1"/>
    <col min="10245" max="10245" width="12" style="409" customWidth="1"/>
    <col min="10246" max="10247" width="25.85546875" style="409" customWidth="1"/>
    <col min="10248" max="10248" width="22.85546875" style="409" customWidth="1"/>
    <col min="10249" max="10249" width="15.42578125" style="409" customWidth="1"/>
    <col min="10250" max="10250" width="19.42578125" style="409" customWidth="1"/>
    <col min="10251" max="10251" width="20.28515625" style="409" customWidth="1"/>
    <col min="10252" max="10252" width="15" style="409" customWidth="1"/>
    <col min="10253" max="10253" width="16" style="409" bestFit="1" customWidth="1"/>
    <col min="10254" max="10254" width="10.5703125" style="409" bestFit="1" customWidth="1"/>
    <col min="10255" max="10258" width="9.140625" style="409"/>
    <col min="10259" max="10259" width="14.42578125" style="409" customWidth="1"/>
    <col min="10260" max="10496" width="9.140625" style="409"/>
    <col min="10497" max="10497" width="9" style="409" customWidth="1"/>
    <col min="10498" max="10498" width="10.140625" style="409" customWidth="1"/>
    <col min="10499" max="10499" width="17.140625" style="409" customWidth="1"/>
    <col min="10500" max="10500" width="12.85546875" style="409" customWidth="1"/>
    <col min="10501" max="10501" width="12" style="409" customWidth="1"/>
    <col min="10502" max="10503" width="25.85546875" style="409" customWidth="1"/>
    <col min="10504" max="10504" width="22.85546875" style="409" customWidth="1"/>
    <col min="10505" max="10505" width="15.42578125" style="409" customWidth="1"/>
    <col min="10506" max="10506" width="19.42578125" style="409" customWidth="1"/>
    <col min="10507" max="10507" width="20.28515625" style="409" customWidth="1"/>
    <col min="10508" max="10508" width="15" style="409" customWidth="1"/>
    <col min="10509" max="10509" width="16" style="409" bestFit="1" customWidth="1"/>
    <col min="10510" max="10510" width="10.5703125" style="409" bestFit="1" customWidth="1"/>
    <col min="10511" max="10514" width="9.140625" style="409"/>
    <col min="10515" max="10515" width="14.42578125" style="409" customWidth="1"/>
    <col min="10516" max="10752" width="9.140625" style="409"/>
    <col min="10753" max="10753" width="9" style="409" customWidth="1"/>
    <col min="10754" max="10754" width="10.140625" style="409" customWidth="1"/>
    <col min="10755" max="10755" width="17.140625" style="409" customWidth="1"/>
    <col min="10756" max="10756" width="12.85546875" style="409" customWidth="1"/>
    <col min="10757" max="10757" width="12" style="409" customWidth="1"/>
    <col min="10758" max="10759" width="25.85546875" style="409" customWidth="1"/>
    <col min="10760" max="10760" width="22.85546875" style="409" customWidth="1"/>
    <col min="10761" max="10761" width="15.42578125" style="409" customWidth="1"/>
    <col min="10762" max="10762" width="19.42578125" style="409" customWidth="1"/>
    <col min="10763" max="10763" width="20.28515625" style="409" customWidth="1"/>
    <col min="10764" max="10764" width="15" style="409" customWidth="1"/>
    <col min="10765" max="10765" width="16" style="409" bestFit="1" customWidth="1"/>
    <col min="10766" max="10766" width="10.5703125" style="409" bestFit="1" customWidth="1"/>
    <col min="10767" max="10770" width="9.140625" style="409"/>
    <col min="10771" max="10771" width="14.42578125" style="409" customWidth="1"/>
    <col min="10772" max="11008" width="9.140625" style="409"/>
    <col min="11009" max="11009" width="9" style="409" customWidth="1"/>
    <col min="11010" max="11010" width="10.140625" style="409" customWidth="1"/>
    <col min="11011" max="11011" width="17.140625" style="409" customWidth="1"/>
    <col min="11012" max="11012" width="12.85546875" style="409" customWidth="1"/>
    <col min="11013" max="11013" width="12" style="409" customWidth="1"/>
    <col min="11014" max="11015" width="25.85546875" style="409" customWidth="1"/>
    <col min="11016" max="11016" width="22.85546875" style="409" customWidth="1"/>
    <col min="11017" max="11017" width="15.42578125" style="409" customWidth="1"/>
    <col min="11018" max="11018" width="19.42578125" style="409" customWidth="1"/>
    <col min="11019" max="11019" width="20.28515625" style="409" customWidth="1"/>
    <col min="11020" max="11020" width="15" style="409" customWidth="1"/>
    <col min="11021" max="11021" width="16" style="409" bestFit="1" customWidth="1"/>
    <col min="11022" max="11022" width="10.5703125" style="409" bestFit="1" customWidth="1"/>
    <col min="11023" max="11026" width="9.140625" style="409"/>
    <col min="11027" max="11027" width="14.42578125" style="409" customWidth="1"/>
    <col min="11028" max="11264" width="9.140625" style="409"/>
    <col min="11265" max="11265" width="9" style="409" customWidth="1"/>
    <col min="11266" max="11266" width="10.140625" style="409" customWidth="1"/>
    <col min="11267" max="11267" width="17.140625" style="409" customWidth="1"/>
    <col min="11268" max="11268" width="12.85546875" style="409" customWidth="1"/>
    <col min="11269" max="11269" width="12" style="409" customWidth="1"/>
    <col min="11270" max="11271" width="25.85546875" style="409" customWidth="1"/>
    <col min="11272" max="11272" width="22.85546875" style="409" customWidth="1"/>
    <col min="11273" max="11273" width="15.42578125" style="409" customWidth="1"/>
    <col min="11274" max="11274" width="19.42578125" style="409" customWidth="1"/>
    <col min="11275" max="11275" width="20.28515625" style="409" customWidth="1"/>
    <col min="11276" max="11276" width="15" style="409" customWidth="1"/>
    <col min="11277" max="11277" width="16" style="409" bestFit="1" customWidth="1"/>
    <col min="11278" max="11278" width="10.5703125" style="409" bestFit="1" customWidth="1"/>
    <col min="11279" max="11282" width="9.140625" style="409"/>
    <col min="11283" max="11283" width="14.42578125" style="409" customWidth="1"/>
    <col min="11284" max="11520" width="9.140625" style="409"/>
    <col min="11521" max="11521" width="9" style="409" customWidth="1"/>
    <col min="11522" max="11522" width="10.140625" style="409" customWidth="1"/>
    <col min="11523" max="11523" width="17.140625" style="409" customWidth="1"/>
    <col min="11524" max="11524" width="12.85546875" style="409" customWidth="1"/>
    <col min="11525" max="11525" width="12" style="409" customWidth="1"/>
    <col min="11526" max="11527" width="25.85546875" style="409" customWidth="1"/>
    <col min="11528" max="11528" width="22.85546875" style="409" customWidth="1"/>
    <col min="11529" max="11529" width="15.42578125" style="409" customWidth="1"/>
    <col min="11530" max="11530" width="19.42578125" style="409" customWidth="1"/>
    <col min="11531" max="11531" width="20.28515625" style="409" customWidth="1"/>
    <col min="11532" max="11532" width="15" style="409" customWidth="1"/>
    <col min="11533" max="11533" width="16" style="409" bestFit="1" customWidth="1"/>
    <col min="11534" max="11534" width="10.5703125" style="409" bestFit="1" customWidth="1"/>
    <col min="11535" max="11538" width="9.140625" style="409"/>
    <col min="11539" max="11539" width="14.42578125" style="409" customWidth="1"/>
    <col min="11540" max="11776" width="9.140625" style="409"/>
    <col min="11777" max="11777" width="9" style="409" customWidth="1"/>
    <col min="11778" max="11778" width="10.140625" style="409" customWidth="1"/>
    <col min="11779" max="11779" width="17.140625" style="409" customWidth="1"/>
    <col min="11780" max="11780" width="12.85546875" style="409" customWidth="1"/>
    <col min="11781" max="11781" width="12" style="409" customWidth="1"/>
    <col min="11782" max="11783" width="25.85546875" style="409" customWidth="1"/>
    <col min="11784" max="11784" width="22.85546875" style="409" customWidth="1"/>
    <col min="11785" max="11785" width="15.42578125" style="409" customWidth="1"/>
    <col min="11786" max="11786" width="19.42578125" style="409" customWidth="1"/>
    <col min="11787" max="11787" width="20.28515625" style="409" customWidth="1"/>
    <col min="11788" max="11788" width="15" style="409" customWidth="1"/>
    <col min="11789" max="11789" width="16" style="409" bestFit="1" customWidth="1"/>
    <col min="11790" max="11790" width="10.5703125" style="409" bestFit="1" customWidth="1"/>
    <col min="11791" max="11794" width="9.140625" style="409"/>
    <col min="11795" max="11795" width="14.42578125" style="409" customWidth="1"/>
    <col min="11796" max="12032" width="9.140625" style="409"/>
    <col min="12033" max="12033" width="9" style="409" customWidth="1"/>
    <col min="12034" max="12034" width="10.140625" style="409" customWidth="1"/>
    <col min="12035" max="12035" width="17.140625" style="409" customWidth="1"/>
    <col min="12036" max="12036" width="12.85546875" style="409" customWidth="1"/>
    <col min="12037" max="12037" width="12" style="409" customWidth="1"/>
    <col min="12038" max="12039" width="25.85546875" style="409" customWidth="1"/>
    <col min="12040" max="12040" width="22.85546875" style="409" customWidth="1"/>
    <col min="12041" max="12041" width="15.42578125" style="409" customWidth="1"/>
    <col min="12042" max="12042" width="19.42578125" style="409" customWidth="1"/>
    <col min="12043" max="12043" width="20.28515625" style="409" customWidth="1"/>
    <col min="12044" max="12044" width="15" style="409" customWidth="1"/>
    <col min="12045" max="12045" width="16" style="409" bestFit="1" customWidth="1"/>
    <col min="12046" max="12046" width="10.5703125" style="409" bestFit="1" customWidth="1"/>
    <col min="12047" max="12050" width="9.140625" style="409"/>
    <col min="12051" max="12051" width="14.42578125" style="409" customWidth="1"/>
    <col min="12052" max="12288" width="9.140625" style="409"/>
    <col min="12289" max="12289" width="9" style="409" customWidth="1"/>
    <col min="12290" max="12290" width="10.140625" style="409" customWidth="1"/>
    <col min="12291" max="12291" width="17.140625" style="409" customWidth="1"/>
    <col min="12292" max="12292" width="12.85546875" style="409" customWidth="1"/>
    <col min="12293" max="12293" width="12" style="409" customWidth="1"/>
    <col min="12294" max="12295" width="25.85546875" style="409" customWidth="1"/>
    <col min="12296" max="12296" width="22.85546875" style="409" customWidth="1"/>
    <col min="12297" max="12297" width="15.42578125" style="409" customWidth="1"/>
    <col min="12298" max="12298" width="19.42578125" style="409" customWidth="1"/>
    <col min="12299" max="12299" width="20.28515625" style="409" customWidth="1"/>
    <col min="12300" max="12300" width="15" style="409" customWidth="1"/>
    <col min="12301" max="12301" width="16" style="409" bestFit="1" customWidth="1"/>
    <col min="12302" max="12302" width="10.5703125" style="409" bestFit="1" customWidth="1"/>
    <col min="12303" max="12306" width="9.140625" style="409"/>
    <col min="12307" max="12307" width="14.42578125" style="409" customWidth="1"/>
    <col min="12308" max="12544" width="9.140625" style="409"/>
    <col min="12545" max="12545" width="9" style="409" customWidth="1"/>
    <col min="12546" max="12546" width="10.140625" style="409" customWidth="1"/>
    <col min="12547" max="12547" width="17.140625" style="409" customWidth="1"/>
    <col min="12548" max="12548" width="12.85546875" style="409" customWidth="1"/>
    <col min="12549" max="12549" width="12" style="409" customWidth="1"/>
    <col min="12550" max="12551" width="25.85546875" style="409" customWidth="1"/>
    <col min="12552" max="12552" width="22.85546875" style="409" customWidth="1"/>
    <col min="12553" max="12553" width="15.42578125" style="409" customWidth="1"/>
    <col min="12554" max="12554" width="19.42578125" style="409" customWidth="1"/>
    <col min="12555" max="12555" width="20.28515625" style="409" customWidth="1"/>
    <col min="12556" max="12556" width="15" style="409" customWidth="1"/>
    <col min="12557" max="12557" width="16" style="409" bestFit="1" customWidth="1"/>
    <col min="12558" max="12558" width="10.5703125" style="409" bestFit="1" customWidth="1"/>
    <col min="12559" max="12562" width="9.140625" style="409"/>
    <col min="12563" max="12563" width="14.42578125" style="409" customWidth="1"/>
    <col min="12564" max="12800" width="9.140625" style="409"/>
    <col min="12801" max="12801" width="9" style="409" customWidth="1"/>
    <col min="12802" max="12802" width="10.140625" style="409" customWidth="1"/>
    <col min="12803" max="12803" width="17.140625" style="409" customWidth="1"/>
    <col min="12804" max="12804" width="12.85546875" style="409" customWidth="1"/>
    <col min="12805" max="12805" width="12" style="409" customWidth="1"/>
    <col min="12806" max="12807" width="25.85546875" style="409" customWidth="1"/>
    <col min="12808" max="12808" width="22.85546875" style="409" customWidth="1"/>
    <col min="12809" max="12809" width="15.42578125" style="409" customWidth="1"/>
    <col min="12810" max="12810" width="19.42578125" style="409" customWidth="1"/>
    <col min="12811" max="12811" width="20.28515625" style="409" customWidth="1"/>
    <col min="12812" max="12812" width="15" style="409" customWidth="1"/>
    <col min="12813" max="12813" width="16" style="409" bestFit="1" customWidth="1"/>
    <col min="12814" max="12814" width="10.5703125" style="409" bestFit="1" customWidth="1"/>
    <col min="12815" max="12818" width="9.140625" style="409"/>
    <col min="12819" max="12819" width="14.42578125" style="409" customWidth="1"/>
    <col min="12820" max="13056" width="9.140625" style="409"/>
    <col min="13057" max="13057" width="9" style="409" customWidth="1"/>
    <col min="13058" max="13058" width="10.140625" style="409" customWidth="1"/>
    <col min="13059" max="13059" width="17.140625" style="409" customWidth="1"/>
    <col min="13060" max="13060" width="12.85546875" style="409" customWidth="1"/>
    <col min="13061" max="13061" width="12" style="409" customWidth="1"/>
    <col min="13062" max="13063" width="25.85546875" style="409" customWidth="1"/>
    <col min="13064" max="13064" width="22.85546875" style="409" customWidth="1"/>
    <col min="13065" max="13065" width="15.42578125" style="409" customWidth="1"/>
    <col min="13066" max="13066" width="19.42578125" style="409" customWidth="1"/>
    <col min="13067" max="13067" width="20.28515625" style="409" customWidth="1"/>
    <col min="13068" max="13068" width="15" style="409" customWidth="1"/>
    <col min="13069" max="13069" width="16" style="409" bestFit="1" customWidth="1"/>
    <col min="13070" max="13070" width="10.5703125" style="409" bestFit="1" customWidth="1"/>
    <col min="13071" max="13074" width="9.140625" style="409"/>
    <col min="13075" max="13075" width="14.42578125" style="409" customWidth="1"/>
    <col min="13076" max="13312" width="9.140625" style="409"/>
    <col min="13313" max="13313" width="9" style="409" customWidth="1"/>
    <col min="13314" max="13314" width="10.140625" style="409" customWidth="1"/>
    <col min="13315" max="13315" width="17.140625" style="409" customWidth="1"/>
    <col min="13316" max="13316" width="12.85546875" style="409" customWidth="1"/>
    <col min="13317" max="13317" width="12" style="409" customWidth="1"/>
    <col min="13318" max="13319" width="25.85546875" style="409" customWidth="1"/>
    <col min="13320" max="13320" width="22.85546875" style="409" customWidth="1"/>
    <col min="13321" max="13321" width="15.42578125" style="409" customWidth="1"/>
    <col min="13322" max="13322" width="19.42578125" style="409" customWidth="1"/>
    <col min="13323" max="13323" width="20.28515625" style="409" customWidth="1"/>
    <col min="13324" max="13324" width="15" style="409" customWidth="1"/>
    <col min="13325" max="13325" width="16" style="409" bestFit="1" customWidth="1"/>
    <col min="13326" max="13326" width="10.5703125" style="409" bestFit="1" customWidth="1"/>
    <col min="13327" max="13330" width="9.140625" style="409"/>
    <col min="13331" max="13331" width="14.42578125" style="409" customWidth="1"/>
    <col min="13332" max="13568" width="9.140625" style="409"/>
    <col min="13569" max="13569" width="9" style="409" customWidth="1"/>
    <col min="13570" max="13570" width="10.140625" style="409" customWidth="1"/>
    <col min="13571" max="13571" width="17.140625" style="409" customWidth="1"/>
    <col min="13572" max="13572" width="12.85546875" style="409" customWidth="1"/>
    <col min="13573" max="13573" width="12" style="409" customWidth="1"/>
    <col min="13574" max="13575" width="25.85546875" style="409" customWidth="1"/>
    <col min="13576" max="13576" width="22.85546875" style="409" customWidth="1"/>
    <col min="13577" max="13577" width="15.42578125" style="409" customWidth="1"/>
    <col min="13578" max="13578" width="19.42578125" style="409" customWidth="1"/>
    <col min="13579" max="13579" width="20.28515625" style="409" customWidth="1"/>
    <col min="13580" max="13580" width="15" style="409" customWidth="1"/>
    <col min="13581" max="13581" width="16" style="409" bestFit="1" customWidth="1"/>
    <col min="13582" max="13582" width="10.5703125" style="409" bestFit="1" customWidth="1"/>
    <col min="13583" max="13586" width="9.140625" style="409"/>
    <col min="13587" max="13587" width="14.42578125" style="409" customWidth="1"/>
    <col min="13588" max="13824" width="9.140625" style="409"/>
    <col min="13825" max="13825" width="9" style="409" customWidth="1"/>
    <col min="13826" max="13826" width="10.140625" style="409" customWidth="1"/>
    <col min="13827" max="13827" width="17.140625" style="409" customWidth="1"/>
    <col min="13828" max="13828" width="12.85546875" style="409" customWidth="1"/>
    <col min="13829" max="13829" width="12" style="409" customWidth="1"/>
    <col min="13830" max="13831" width="25.85546875" style="409" customWidth="1"/>
    <col min="13832" max="13832" width="22.85546875" style="409" customWidth="1"/>
    <col min="13833" max="13833" width="15.42578125" style="409" customWidth="1"/>
    <col min="13834" max="13834" width="19.42578125" style="409" customWidth="1"/>
    <col min="13835" max="13835" width="20.28515625" style="409" customWidth="1"/>
    <col min="13836" max="13836" width="15" style="409" customWidth="1"/>
    <col min="13837" max="13837" width="16" style="409" bestFit="1" customWidth="1"/>
    <col min="13838" max="13838" width="10.5703125" style="409" bestFit="1" customWidth="1"/>
    <col min="13839" max="13842" width="9.140625" style="409"/>
    <col min="13843" max="13843" width="14.42578125" style="409" customWidth="1"/>
    <col min="13844" max="14080" width="9.140625" style="409"/>
    <col min="14081" max="14081" width="9" style="409" customWidth="1"/>
    <col min="14082" max="14082" width="10.140625" style="409" customWidth="1"/>
    <col min="14083" max="14083" width="17.140625" style="409" customWidth="1"/>
    <col min="14084" max="14084" width="12.85546875" style="409" customWidth="1"/>
    <col min="14085" max="14085" width="12" style="409" customWidth="1"/>
    <col min="14086" max="14087" width="25.85546875" style="409" customWidth="1"/>
    <col min="14088" max="14088" width="22.85546875" style="409" customWidth="1"/>
    <col min="14089" max="14089" width="15.42578125" style="409" customWidth="1"/>
    <col min="14090" max="14090" width="19.42578125" style="409" customWidth="1"/>
    <col min="14091" max="14091" width="20.28515625" style="409" customWidth="1"/>
    <col min="14092" max="14092" width="15" style="409" customWidth="1"/>
    <col min="14093" max="14093" width="16" style="409" bestFit="1" customWidth="1"/>
    <col min="14094" max="14094" width="10.5703125" style="409" bestFit="1" customWidth="1"/>
    <col min="14095" max="14098" width="9.140625" style="409"/>
    <col min="14099" max="14099" width="14.42578125" style="409" customWidth="1"/>
    <col min="14100" max="14336" width="9.140625" style="409"/>
    <col min="14337" max="14337" width="9" style="409" customWidth="1"/>
    <col min="14338" max="14338" width="10.140625" style="409" customWidth="1"/>
    <col min="14339" max="14339" width="17.140625" style="409" customWidth="1"/>
    <col min="14340" max="14340" width="12.85546875" style="409" customWidth="1"/>
    <col min="14341" max="14341" width="12" style="409" customWidth="1"/>
    <col min="14342" max="14343" width="25.85546875" style="409" customWidth="1"/>
    <col min="14344" max="14344" width="22.85546875" style="409" customWidth="1"/>
    <col min="14345" max="14345" width="15.42578125" style="409" customWidth="1"/>
    <col min="14346" max="14346" width="19.42578125" style="409" customWidth="1"/>
    <col min="14347" max="14347" width="20.28515625" style="409" customWidth="1"/>
    <col min="14348" max="14348" width="15" style="409" customWidth="1"/>
    <col min="14349" max="14349" width="16" style="409" bestFit="1" customWidth="1"/>
    <col min="14350" max="14350" width="10.5703125" style="409" bestFit="1" customWidth="1"/>
    <col min="14351" max="14354" width="9.140625" style="409"/>
    <col min="14355" max="14355" width="14.42578125" style="409" customWidth="1"/>
    <col min="14356" max="14592" width="9.140625" style="409"/>
    <col min="14593" max="14593" width="9" style="409" customWidth="1"/>
    <col min="14594" max="14594" width="10.140625" style="409" customWidth="1"/>
    <col min="14595" max="14595" width="17.140625" style="409" customWidth="1"/>
    <col min="14596" max="14596" width="12.85546875" style="409" customWidth="1"/>
    <col min="14597" max="14597" width="12" style="409" customWidth="1"/>
    <col min="14598" max="14599" width="25.85546875" style="409" customWidth="1"/>
    <col min="14600" max="14600" width="22.85546875" style="409" customWidth="1"/>
    <col min="14601" max="14601" width="15.42578125" style="409" customWidth="1"/>
    <col min="14602" max="14602" width="19.42578125" style="409" customWidth="1"/>
    <col min="14603" max="14603" width="20.28515625" style="409" customWidth="1"/>
    <col min="14604" max="14604" width="15" style="409" customWidth="1"/>
    <col min="14605" max="14605" width="16" style="409" bestFit="1" customWidth="1"/>
    <col min="14606" max="14606" width="10.5703125" style="409" bestFit="1" customWidth="1"/>
    <col min="14607" max="14610" width="9.140625" style="409"/>
    <col min="14611" max="14611" width="14.42578125" style="409" customWidth="1"/>
    <col min="14612" max="14848" width="9.140625" style="409"/>
    <col min="14849" max="14849" width="9" style="409" customWidth="1"/>
    <col min="14850" max="14850" width="10.140625" style="409" customWidth="1"/>
    <col min="14851" max="14851" width="17.140625" style="409" customWidth="1"/>
    <col min="14852" max="14852" width="12.85546875" style="409" customWidth="1"/>
    <col min="14853" max="14853" width="12" style="409" customWidth="1"/>
    <col min="14854" max="14855" width="25.85546875" style="409" customWidth="1"/>
    <col min="14856" max="14856" width="22.85546875" style="409" customWidth="1"/>
    <col min="14857" max="14857" width="15.42578125" style="409" customWidth="1"/>
    <col min="14858" max="14858" width="19.42578125" style="409" customWidth="1"/>
    <col min="14859" max="14859" width="20.28515625" style="409" customWidth="1"/>
    <col min="14860" max="14860" width="15" style="409" customWidth="1"/>
    <col min="14861" max="14861" width="16" style="409" bestFit="1" customWidth="1"/>
    <col min="14862" max="14862" width="10.5703125" style="409" bestFit="1" customWidth="1"/>
    <col min="14863" max="14866" width="9.140625" style="409"/>
    <col min="14867" max="14867" width="14.42578125" style="409" customWidth="1"/>
    <col min="14868" max="15104" width="9.140625" style="409"/>
    <col min="15105" max="15105" width="9" style="409" customWidth="1"/>
    <col min="15106" max="15106" width="10.140625" style="409" customWidth="1"/>
    <col min="15107" max="15107" width="17.140625" style="409" customWidth="1"/>
    <col min="15108" max="15108" width="12.85546875" style="409" customWidth="1"/>
    <col min="15109" max="15109" width="12" style="409" customWidth="1"/>
    <col min="15110" max="15111" width="25.85546875" style="409" customWidth="1"/>
    <col min="15112" max="15112" width="22.85546875" style="409" customWidth="1"/>
    <col min="15113" max="15113" width="15.42578125" style="409" customWidth="1"/>
    <col min="15114" max="15114" width="19.42578125" style="409" customWidth="1"/>
    <col min="15115" max="15115" width="20.28515625" style="409" customWidth="1"/>
    <col min="15116" max="15116" width="15" style="409" customWidth="1"/>
    <col min="15117" max="15117" width="16" style="409" bestFit="1" customWidth="1"/>
    <col min="15118" max="15118" width="10.5703125" style="409" bestFit="1" customWidth="1"/>
    <col min="15119" max="15122" width="9.140625" style="409"/>
    <col min="15123" max="15123" width="14.42578125" style="409" customWidth="1"/>
    <col min="15124" max="15360" width="9.140625" style="409"/>
    <col min="15361" max="15361" width="9" style="409" customWidth="1"/>
    <col min="15362" max="15362" width="10.140625" style="409" customWidth="1"/>
    <col min="15363" max="15363" width="17.140625" style="409" customWidth="1"/>
    <col min="15364" max="15364" width="12.85546875" style="409" customWidth="1"/>
    <col min="15365" max="15365" width="12" style="409" customWidth="1"/>
    <col min="15366" max="15367" width="25.85546875" style="409" customWidth="1"/>
    <col min="15368" max="15368" width="22.85546875" style="409" customWidth="1"/>
    <col min="15369" max="15369" width="15.42578125" style="409" customWidth="1"/>
    <col min="15370" max="15370" width="19.42578125" style="409" customWidth="1"/>
    <col min="15371" max="15371" width="20.28515625" style="409" customWidth="1"/>
    <col min="15372" max="15372" width="15" style="409" customWidth="1"/>
    <col min="15373" max="15373" width="16" style="409" bestFit="1" customWidth="1"/>
    <col min="15374" max="15374" width="10.5703125" style="409" bestFit="1" customWidth="1"/>
    <col min="15375" max="15378" width="9.140625" style="409"/>
    <col min="15379" max="15379" width="14.42578125" style="409" customWidth="1"/>
    <col min="15380" max="15616" width="9.140625" style="409"/>
    <col min="15617" max="15617" width="9" style="409" customWidth="1"/>
    <col min="15618" max="15618" width="10.140625" style="409" customWidth="1"/>
    <col min="15619" max="15619" width="17.140625" style="409" customWidth="1"/>
    <col min="15620" max="15620" width="12.85546875" style="409" customWidth="1"/>
    <col min="15621" max="15621" width="12" style="409" customWidth="1"/>
    <col min="15622" max="15623" width="25.85546875" style="409" customWidth="1"/>
    <col min="15624" max="15624" width="22.85546875" style="409" customWidth="1"/>
    <col min="15625" max="15625" width="15.42578125" style="409" customWidth="1"/>
    <col min="15626" max="15626" width="19.42578125" style="409" customWidth="1"/>
    <col min="15627" max="15627" width="20.28515625" style="409" customWidth="1"/>
    <col min="15628" max="15628" width="15" style="409" customWidth="1"/>
    <col min="15629" max="15629" width="16" style="409" bestFit="1" customWidth="1"/>
    <col min="15630" max="15630" width="10.5703125" style="409" bestFit="1" customWidth="1"/>
    <col min="15631" max="15634" width="9.140625" style="409"/>
    <col min="15635" max="15635" width="14.42578125" style="409" customWidth="1"/>
    <col min="15636" max="15872" width="9.140625" style="409"/>
    <col min="15873" max="15873" width="9" style="409" customWidth="1"/>
    <col min="15874" max="15874" width="10.140625" style="409" customWidth="1"/>
    <col min="15875" max="15875" width="17.140625" style="409" customWidth="1"/>
    <col min="15876" max="15876" width="12.85546875" style="409" customWidth="1"/>
    <col min="15877" max="15877" width="12" style="409" customWidth="1"/>
    <col min="15878" max="15879" width="25.85546875" style="409" customWidth="1"/>
    <col min="15880" max="15880" width="22.85546875" style="409" customWidth="1"/>
    <col min="15881" max="15881" width="15.42578125" style="409" customWidth="1"/>
    <col min="15882" max="15882" width="19.42578125" style="409" customWidth="1"/>
    <col min="15883" max="15883" width="20.28515625" style="409" customWidth="1"/>
    <col min="15884" max="15884" width="15" style="409" customWidth="1"/>
    <col min="15885" max="15885" width="16" style="409" bestFit="1" customWidth="1"/>
    <col min="15886" max="15886" width="10.5703125" style="409" bestFit="1" customWidth="1"/>
    <col min="15887" max="15890" width="9.140625" style="409"/>
    <col min="15891" max="15891" width="14.42578125" style="409" customWidth="1"/>
    <col min="15892" max="16128" width="9.140625" style="409"/>
    <col min="16129" max="16129" width="9" style="409" customWidth="1"/>
    <col min="16130" max="16130" width="10.140625" style="409" customWidth="1"/>
    <col min="16131" max="16131" width="17.140625" style="409" customWidth="1"/>
    <col min="16132" max="16132" width="12.85546875" style="409" customWidth="1"/>
    <col min="16133" max="16133" width="12" style="409" customWidth="1"/>
    <col min="16134" max="16135" width="25.85546875" style="409" customWidth="1"/>
    <col min="16136" max="16136" width="22.85546875" style="409" customWidth="1"/>
    <col min="16137" max="16137" width="15.42578125" style="409" customWidth="1"/>
    <col min="16138" max="16138" width="19.42578125" style="409" customWidth="1"/>
    <col min="16139" max="16139" width="20.28515625" style="409" customWidth="1"/>
    <col min="16140" max="16140" width="15" style="409" customWidth="1"/>
    <col min="16141" max="16141" width="16" style="409" bestFit="1" customWidth="1"/>
    <col min="16142" max="16142" width="10.5703125" style="409" bestFit="1" customWidth="1"/>
    <col min="16143" max="16146" width="9.140625" style="409"/>
    <col min="16147" max="16147" width="14.42578125" style="409" customWidth="1"/>
    <col min="16148" max="16384" width="9.140625" style="409"/>
  </cols>
  <sheetData>
    <row r="1" spans="1:252" ht="20.25" x14ac:dyDescent="0.2">
      <c r="A1" s="1505" t="s">
        <v>571</v>
      </c>
      <c r="B1" s="1420"/>
      <c r="C1" s="1420"/>
      <c r="D1" s="1420"/>
      <c r="E1" s="1420"/>
      <c r="F1" s="1420"/>
      <c r="G1" s="1420"/>
      <c r="H1" s="1420"/>
      <c r="I1" s="1420"/>
      <c r="J1" s="1420"/>
      <c r="K1" s="1421"/>
    </row>
    <row r="2" spans="1:252" s="19" customFormat="1" ht="32.25" customHeight="1" x14ac:dyDescent="0.2">
      <c r="A2" s="1419" t="s">
        <v>861</v>
      </c>
      <c r="B2" s="1420"/>
      <c r="C2" s="1420"/>
      <c r="D2" s="1420"/>
      <c r="E2" s="1420"/>
      <c r="F2" s="1420"/>
      <c r="G2" s="1420"/>
      <c r="H2" s="1420"/>
      <c r="I2" s="1420"/>
      <c r="J2" s="1420"/>
      <c r="K2" s="1421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</row>
    <row r="3" spans="1:252" s="16" customFormat="1" ht="18" customHeight="1" x14ac:dyDescent="0.2">
      <c r="A3" s="1506" t="s">
        <v>312</v>
      </c>
      <c r="B3" s="1507"/>
      <c r="C3" s="1507"/>
      <c r="D3" s="1507"/>
      <c r="E3" s="1507"/>
      <c r="F3" s="1507"/>
      <c r="G3" s="1508"/>
      <c r="H3" s="1509" t="str">
        <f>'[3]Planilha de Custos Total'!H2</f>
        <v>52602.004829/2021-39</v>
      </c>
      <c r="I3" s="1510"/>
      <c r="J3" s="1510"/>
      <c r="K3" s="1511"/>
    </row>
    <row r="4" spans="1:252" s="16" customFormat="1" ht="15.75" customHeight="1" x14ac:dyDescent="0.2">
      <c r="A4" s="1499" t="s">
        <v>311</v>
      </c>
      <c r="B4" s="1500"/>
      <c r="C4" s="1500"/>
      <c r="D4" s="1500"/>
      <c r="E4" s="1500"/>
      <c r="F4" s="1500"/>
      <c r="G4" s="1501"/>
      <c r="H4" s="644" t="s">
        <v>862</v>
      </c>
      <c r="I4" s="808"/>
      <c r="J4" s="808"/>
      <c r="K4" s="809"/>
    </row>
    <row r="5" spans="1:252" s="16" customFormat="1" ht="21.75" customHeight="1" x14ac:dyDescent="0.2">
      <c r="A5" s="1499" t="str">
        <f>'[3]Planilha de Custos Total'!A4</f>
        <v>Dia: 01/12/2021  às 13h53min</v>
      </c>
      <c r="B5" s="1500"/>
      <c r="C5" s="1500"/>
      <c r="D5" s="1500"/>
      <c r="E5" s="1500"/>
      <c r="F5" s="1500"/>
      <c r="G5" s="1501"/>
      <c r="H5" s="645"/>
      <c r="I5" s="646"/>
      <c r="J5" s="646"/>
      <c r="K5" s="646"/>
    </row>
    <row r="6" spans="1:252" s="16" customFormat="1" ht="12.75" customHeight="1" x14ac:dyDescent="0.2">
      <c r="A6" s="411"/>
      <c r="B6" s="412"/>
      <c r="C6" s="412"/>
      <c r="D6" s="412"/>
      <c r="E6" s="412"/>
      <c r="F6" s="412"/>
      <c r="G6" s="412"/>
      <c r="H6" s="412"/>
      <c r="I6" s="413"/>
      <c r="J6" s="413"/>
      <c r="K6" s="413"/>
    </row>
    <row r="7" spans="1:252" s="16" customFormat="1" ht="12.75" customHeight="1" x14ac:dyDescent="0.2">
      <c r="A7" s="1502" t="s">
        <v>309</v>
      </c>
      <c r="B7" s="1503"/>
      <c r="C7" s="1503"/>
      <c r="D7" s="1503"/>
      <c r="E7" s="1503"/>
      <c r="F7" s="1503"/>
      <c r="G7" s="1503"/>
      <c r="H7" s="1503"/>
      <c r="I7" s="1503"/>
      <c r="J7" s="1503"/>
      <c r="K7" s="1504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</row>
    <row r="8" spans="1:252" s="16" customFormat="1" ht="12.75" x14ac:dyDescent="0.2">
      <c r="A8" s="414" t="s">
        <v>135</v>
      </c>
      <c r="B8" s="1397" t="s">
        <v>639</v>
      </c>
      <c r="C8" s="1398"/>
      <c r="D8" s="1398"/>
      <c r="E8" s="1398"/>
      <c r="F8" s="1398"/>
      <c r="G8" s="1398"/>
      <c r="H8" s="1398"/>
      <c r="I8" s="1398"/>
      <c r="J8" s="1399"/>
      <c r="K8" s="647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</row>
    <row r="9" spans="1:252" s="16" customFormat="1" ht="12.75" x14ac:dyDescent="0.2">
      <c r="A9" s="414" t="s">
        <v>133</v>
      </c>
      <c r="B9" s="1397" t="s">
        <v>641</v>
      </c>
      <c r="C9" s="1398"/>
      <c r="D9" s="1398"/>
      <c r="E9" s="1398"/>
      <c r="F9" s="1398"/>
      <c r="G9" s="1398"/>
      <c r="H9" s="1398"/>
      <c r="I9" s="1398"/>
      <c r="J9" s="1399"/>
      <c r="K9" s="648">
        <v>60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</row>
    <row r="10" spans="1:252" s="16" customFormat="1" ht="12.75" x14ac:dyDescent="0.2">
      <c r="A10" s="414" t="s">
        <v>131</v>
      </c>
      <c r="B10" s="1397" t="s">
        <v>642</v>
      </c>
      <c r="C10" s="1398"/>
      <c r="D10" s="1398"/>
      <c r="E10" s="1398"/>
      <c r="F10" s="1398"/>
      <c r="G10" s="1398"/>
      <c r="H10" s="1398"/>
      <c r="I10" s="1398"/>
      <c r="J10" s="1399"/>
      <c r="K10" s="648" t="s">
        <v>643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</row>
    <row r="11" spans="1:252" s="16" customFormat="1" ht="12.75" x14ac:dyDescent="0.2">
      <c r="A11" s="414" t="s">
        <v>129</v>
      </c>
      <c r="B11" s="1397" t="s">
        <v>644</v>
      </c>
      <c r="C11" s="1398"/>
      <c r="D11" s="1398"/>
      <c r="E11" s="1398"/>
      <c r="F11" s="1398"/>
      <c r="G11" s="1398"/>
      <c r="H11" s="1398"/>
      <c r="I11" s="1398"/>
      <c r="J11" s="1399"/>
      <c r="K11" s="649">
        <f>A23</f>
        <v>1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</row>
    <row r="12" spans="1:252" s="16" customFormat="1" ht="12.75" x14ac:dyDescent="0.2">
      <c r="A12" s="414" t="s">
        <v>127</v>
      </c>
      <c r="B12" s="1397" t="s">
        <v>645</v>
      </c>
      <c r="C12" s="1398"/>
      <c r="D12" s="1398"/>
      <c r="E12" s="1398"/>
      <c r="F12" s="1398"/>
      <c r="G12" s="1398"/>
      <c r="H12" s="1398"/>
      <c r="I12" s="1398"/>
      <c r="J12" s="1399"/>
      <c r="K12" s="649">
        <v>200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</row>
    <row r="13" spans="1:252" s="16" customFormat="1" ht="12.75" customHeight="1" x14ac:dyDescent="0.2">
      <c r="A13" s="41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</row>
    <row r="14" spans="1:252" s="16" customFormat="1" ht="12.75" customHeight="1" x14ac:dyDescent="0.2">
      <c r="A14" s="1502" t="s">
        <v>646</v>
      </c>
      <c r="B14" s="1503"/>
      <c r="C14" s="1503"/>
      <c r="D14" s="1503"/>
      <c r="E14" s="1503"/>
      <c r="F14" s="1503"/>
      <c r="G14" s="1503"/>
      <c r="H14" s="1503"/>
      <c r="I14" s="1503"/>
      <c r="J14" s="1503"/>
      <c r="K14" s="1504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</row>
    <row r="15" spans="1:252" s="16" customFormat="1" ht="12.75" x14ac:dyDescent="0.2">
      <c r="A15" s="414">
        <v>1</v>
      </c>
      <c r="B15" s="16" t="s">
        <v>279</v>
      </c>
      <c r="G15" s="650" t="s">
        <v>814</v>
      </c>
      <c r="H15" s="650"/>
      <c r="I15" s="650"/>
      <c r="J15" s="651"/>
      <c r="K15" s="652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</row>
    <row r="16" spans="1:252" s="16" customFormat="1" ht="12.75" x14ac:dyDescent="0.2">
      <c r="A16" s="414">
        <v>2</v>
      </c>
      <c r="B16" s="1512" t="s">
        <v>277</v>
      </c>
      <c r="C16" s="1513"/>
      <c r="D16" s="1513"/>
      <c r="E16" s="1513"/>
      <c r="F16" s="1513"/>
      <c r="G16" s="1513"/>
      <c r="H16" s="1513"/>
      <c r="I16" s="1514"/>
      <c r="J16" s="1515" t="s">
        <v>815</v>
      </c>
      <c r="K16" s="1515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</row>
    <row r="17" spans="1:252" s="16" customFormat="1" ht="12.75" x14ac:dyDescent="0.2">
      <c r="A17" s="414">
        <v>2</v>
      </c>
      <c r="B17" s="1397" t="s">
        <v>649</v>
      </c>
      <c r="C17" s="1398"/>
      <c r="D17" s="1398"/>
      <c r="E17" s="1398"/>
      <c r="F17" s="1398"/>
      <c r="G17" s="1398"/>
      <c r="H17" s="1398"/>
      <c r="I17" s="1399"/>
      <c r="J17" s="1498">
        <v>0</v>
      </c>
      <c r="K17" s="149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</row>
    <row r="18" spans="1:252" s="16" customFormat="1" ht="12.75" x14ac:dyDescent="0.2">
      <c r="A18" s="414">
        <v>3</v>
      </c>
      <c r="B18" s="1397" t="s">
        <v>275</v>
      </c>
      <c r="C18" s="1398"/>
      <c r="D18" s="1398"/>
      <c r="E18" s="1398"/>
      <c r="F18" s="1398"/>
      <c r="G18" s="1398"/>
      <c r="H18" s="1398"/>
      <c r="I18" s="1399"/>
      <c r="J18" s="1518"/>
      <c r="K18" s="151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</row>
    <row r="19" spans="1:252" s="16" customFormat="1" ht="12.75" x14ac:dyDescent="0.2">
      <c r="A19" s="414">
        <v>4</v>
      </c>
      <c r="B19" s="1397" t="s">
        <v>650</v>
      </c>
      <c r="C19" s="1398"/>
      <c r="D19" s="1398"/>
      <c r="E19" s="1398"/>
      <c r="F19" s="1398"/>
      <c r="G19" s="1398"/>
      <c r="H19" s="1398"/>
      <c r="I19" s="1399"/>
      <c r="J19" s="1516"/>
      <c r="K19" s="1517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</row>
    <row r="20" spans="1:252" s="16" customFormat="1" ht="20.25" customHeight="1" x14ac:dyDescent="0.2">
      <c r="A20" s="1433" t="s">
        <v>651</v>
      </c>
      <c r="B20" s="1434"/>
      <c r="C20" s="1434"/>
      <c r="D20" s="1434"/>
      <c r="E20" s="1434"/>
      <c r="F20" s="1434"/>
      <c r="G20" s="1434"/>
      <c r="H20" s="1434"/>
      <c r="I20" s="1434"/>
      <c r="J20" s="1434"/>
      <c r="K20" s="1435"/>
      <c r="L20" s="1495"/>
      <c r="M20" s="423"/>
    </row>
    <row r="21" spans="1:252" s="16" customFormat="1" ht="16.5" customHeight="1" x14ac:dyDescent="0.2">
      <c r="A21" s="1392" t="s">
        <v>652</v>
      </c>
      <c r="B21" s="1392"/>
      <c r="C21" s="1392"/>
      <c r="D21" s="424" t="s">
        <v>135</v>
      </c>
      <c r="E21" s="424" t="s">
        <v>133</v>
      </c>
      <c r="F21" s="424" t="s">
        <v>131</v>
      </c>
      <c r="G21" s="424" t="s">
        <v>129</v>
      </c>
      <c r="H21" s="424" t="s">
        <v>127</v>
      </c>
      <c r="I21" s="424" t="s">
        <v>124</v>
      </c>
      <c r="J21" s="424" t="s">
        <v>231</v>
      </c>
      <c r="K21" s="425" t="s">
        <v>136</v>
      </c>
      <c r="L21" s="1495"/>
    </row>
    <row r="22" spans="1:252" s="17" customFormat="1" ht="24" x14ac:dyDescent="0.2">
      <c r="A22" s="426" t="s">
        <v>653</v>
      </c>
      <c r="B22" s="1496" t="s">
        <v>654</v>
      </c>
      <c r="C22" s="1496"/>
      <c r="D22" s="426" t="s">
        <v>655</v>
      </c>
      <c r="E22" s="426" t="s">
        <v>656</v>
      </c>
      <c r="F22" s="426" t="s">
        <v>816</v>
      </c>
      <c r="G22" s="426" t="s">
        <v>817</v>
      </c>
      <c r="H22" s="426" t="s">
        <v>658</v>
      </c>
      <c r="I22" s="426" t="s">
        <v>663</v>
      </c>
      <c r="J22" s="426" t="s">
        <v>665</v>
      </c>
      <c r="K22" s="426" t="s">
        <v>666</v>
      </c>
      <c r="L22" s="1495"/>
    </row>
    <row r="23" spans="1:252" s="17" customFormat="1" ht="19.5" customHeight="1" x14ac:dyDescent="0.2">
      <c r="A23" s="857">
        <v>1</v>
      </c>
      <c r="B23" s="1497" t="s">
        <v>863</v>
      </c>
      <c r="C23" s="1497"/>
      <c r="D23" s="653">
        <f>J17</f>
        <v>0</v>
      </c>
      <c r="E23" s="654">
        <v>200</v>
      </c>
      <c r="F23" s="655">
        <v>0</v>
      </c>
      <c r="G23" s="655">
        <v>0</v>
      </c>
      <c r="H23" s="656">
        <f>((D23/E23)*(E23-F23-G23))</f>
        <v>0</v>
      </c>
      <c r="I23" s="435">
        <v>0</v>
      </c>
      <c r="J23" s="657"/>
      <c r="K23" s="438">
        <f>A23*(H23+I23+J23)</f>
        <v>0</v>
      </c>
      <c r="L23" s="1495"/>
      <c r="O23" s="440"/>
      <c r="P23" s="441"/>
    </row>
    <row r="24" spans="1:252" s="16" customFormat="1" ht="18" customHeight="1" x14ac:dyDescent="0.2">
      <c r="A24" s="442">
        <f>SUM(A23:A23)</f>
        <v>1</v>
      </c>
      <c r="B24" s="658" t="s">
        <v>668</v>
      </c>
      <c r="C24" s="658"/>
      <c r="D24" s="658"/>
      <c r="E24" s="658"/>
      <c r="F24" s="658"/>
      <c r="G24" s="658"/>
      <c r="H24" s="658"/>
      <c r="I24" s="658"/>
      <c r="J24" s="658"/>
      <c r="K24" s="443">
        <f>SUM(K23:K23)</f>
        <v>0</v>
      </c>
      <c r="L24" s="1495"/>
    </row>
    <row r="25" spans="1:252" s="19" customFormat="1" ht="23.25" customHeight="1" x14ac:dyDescent="0.2">
      <c r="A25" s="1477" t="s">
        <v>819</v>
      </c>
      <c r="B25" s="1478"/>
      <c r="C25" s="1478"/>
      <c r="D25" s="1478"/>
      <c r="E25" s="1478"/>
      <c r="F25" s="1478"/>
      <c r="G25" s="1478"/>
      <c r="H25" s="1478"/>
      <c r="I25" s="1478"/>
      <c r="J25" s="1478"/>
      <c r="K25" s="1479"/>
      <c r="L25" s="37"/>
    </row>
    <row r="26" spans="1:252" s="16" customFormat="1" ht="16.149999999999999" customHeight="1" x14ac:dyDescent="0.2">
      <c r="A26" s="1433" t="s">
        <v>132</v>
      </c>
      <c r="B26" s="1434"/>
      <c r="C26" s="1434"/>
      <c r="D26" s="1434"/>
      <c r="E26" s="1434"/>
      <c r="F26" s="1434"/>
      <c r="G26" s="1434"/>
      <c r="H26" s="1434"/>
      <c r="I26" s="1434"/>
      <c r="J26" s="1434"/>
      <c r="K26" s="1435"/>
    </row>
    <row r="27" spans="1:252" s="16" customFormat="1" ht="12.75" x14ac:dyDescent="0.2">
      <c r="A27" s="659" t="s">
        <v>262</v>
      </c>
      <c r="B27" s="659"/>
      <c r="C27" s="659"/>
      <c r="D27" s="659"/>
      <c r="E27" s="659"/>
      <c r="F27" s="659"/>
      <c r="G27" s="659"/>
      <c r="H27" s="659"/>
      <c r="I27" s="659"/>
      <c r="J27" s="659"/>
      <c r="K27" s="444"/>
    </row>
    <row r="28" spans="1:252" s="17" customFormat="1" ht="19.5" customHeight="1" x14ac:dyDescent="0.2">
      <c r="A28" s="445" t="s">
        <v>207</v>
      </c>
      <c r="B28" s="1283" t="s">
        <v>206</v>
      </c>
      <c r="C28" s="1284"/>
      <c r="D28" s="1284"/>
      <c r="E28" s="1284"/>
      <c r="F28" s="1284"/>
      <c r="G28" s="1284"/>
      <c r="H28" s="1284"/>
      <c r="I28" s="1285"/>
      <c r="J28" s="446" t="s">
        <v>156</v>
      </c>
      <c r="K28" s="446" t="s">
        <v>136</v>
      </c>
    </row>
    <row r="29" spans="1:252" s="17" customFormat="1" ht="13.7" customHeight="1" x14ac:dyDescent="0.2">
      <c r="A29" s="445" t="s">
        <v>135</v>
      </c>
      <c r="B29" s="1302" t="s">
        <v>261</v>
      </c>
      <c r="C29" s="1303"/>
      <c r="D29" s="1303"/>
      <c r="E29" s="1303"/>
      <c r="F29" s="1303"/>
      <c r="G29" s="1303"/>
      <c r="H29" s="1303"/>
      <c r="I29" s="1304"/>
      <c r="J29" s="660">
        <f>(1/12)</f>
        <v>8.3333333333333329E-2</v>
      </c>
      <c r="K29" s="661">
        <f>ROUND($K$24*J29,2)</f>
        <v>0</v>
      </c>
      <c r="L29" s="1468" t="s">
        <v>260</v>
      </c>
      <c r="M29" s="1469"/>
      <c r="N29" s="1469"/>
      <c r="O29" s="1469"/>
      <c r="P29" s="1469"/>
      <c r="Q29" s="1469"/>
      <c r="R29" s="1469"/>
      <c r="S29" s="1469"/>
      <c r="T29" s="1469"/>
      <c r="U29" s="1469"/>
      <c r="V29" s="1469"/>
      <c r="W29" s="1469"/>
      <c r="X29" s="1470"/>
    </row>
    <row r="30" spans="1:252" s="17" customFormat="1" ht="15" customHeight="1" x14ac:dyDescent="0.2">
      <c r="A30" s="445" t="s">
        <v>133</v>
      </c>
      <c r="B30" s="1492" t="s">
        <v>820</v>
      </c>
      <c r="C30" s="1493"/>
      <c r="D30" s="1493"/>
      <c r="E30" s="1493"/>
      <c r="F30" s="1493"/>
      <c r="G30" s="1493"/>
      <c r="H30" s="1493"/>
      <c r="I30" s="1494"/>
      <c r="J30" s="507">
        <f>'Planilha de Custos 20% Insalubr'!I72</f>
        <v>3.0303030303030266E-2</v>
      </c>
      <c r="K30" s="661">
        <f>ROUND($K$24*J30,2)</f>
        <v>0</v>
      </c>
      <c r="L30" s="662" t="s">
        <v>821</v>
      </c>
      <c r="M30" s="663"/>
      <c r="N30" s="663"/>
      <c r="O30" s="663"/>
      <c r="P30" s="663"/>
      <c r="Q30" s="663"/>
      <c r="R30" s="663"/>
      <c r="S30" s="663"/>
      <c r="T30" s="663"/>
      <c r="U30" s="663"/>
      <c r="V30" s="663"/>
      <c r="W30" s="663"/>
      <c r="X30" s="664"/>
    </row>
    <row r="31" spans="1:252" s="16" customFormat="1" ht="12.75" x14ac:dyDescent="0.2">
      <c r="A31" s="665" t="s">
        <v>4</v>
      </c>
      <c r="B31" s="665"/>
      <c r="C31" s="665"/>
      <c r="D31" s="665"/>
      <c r="E31" s="665"/>
      <c r="F31" s="665"/>
      <c r="G31" s="665"/>
      <c r="H31" s="665"/>
      <c r="I31" s="665"/>
      <c r="J31" s="666"/>
      <c r="K31" s="667">
        <f>K29+K30</f>
        <v>0</v>
      </c>
    </row>
    <row r="32" spans="1:252" s="17" customFormat="1" ht="37.5" customHeight="1" x14ac:dyDescent="0.2">
      <c r="A32" s="1477" t="s">
        <v>822</v>
      </c>
      <c r="B32" s="1478"/>
      <c r="C32" s="1478"/>
      <c r="D32" s="1478"/>
      <c r="E32" s="1478"/>
      <c r="F32" s="1478"/>
      <c r="G32" s="1478"/>
      <c r="H32" s="1478"/>
      <c r="I32" s="1478"/>
      <c r="J32" s="1478"/>
      <c r="K32" s="1479"/>
    </row>
    <row r="33" spans="1:19" s="19" customFormat="1" ht="15" customHeight="1" x14ac:dyDescent="0.2">
      <c r="A33" s="1483"/>
      <c r="B33" s="1484"/>
      <c r="C33" s="1484"/>
      <c r="D33" s="1484"/>
      <c r="E33" s="1484"/>
      <c r="F33" s="1484"/>
      <c r="G33" s="1484"/>
      <c r="H33" s="1484"/>
      <c r="I33" s="1484"/>
      <c r="J33" s="1484"/>
      <c r="K33" s="1485"/>
    </row>
    <row r="34" spans="1:19" s="16" customFormat="1" ht="12.75" x14ac:dyDescent="0.2">
      <c r="A34" s="1486" t="s">
        <v>256</v>
      </c>
      <c r="B34" s="1487"/>
      <c r="C34" s="1487"/>
      <c r="D34" s="1487"/>
      <c r="E34" s="1487"/>
      <c r="F34" s="1487"/>
      <c r="G34" s="1487"/>
      <c r="H34" s="1487"/>
      <c r="I34" s="1487"/>
      <c r="J34" s="1487"/>
      <c r="K34" s="1488"/>
    </row>
    <row r="35" spans="1:19" s="16" customFormat="1" ht="12.75" x14ac:dyDescent="0.2">
      <c r="A35" s="451" t="s">
        <v>205</v>
      </c>
      <c r="B35" s="1489" t="s">
        <v>204</v>
      </c>
      <c r="C35" s="1490"/>
      <c r="D35" s="1490"/>
      <c r="E35" s="1490"/>
      <c r="F35" s="1490"/>
      <c r="G35" s="1490"/>
      <c r="H35" s="1490"/>
      <c r="I35" s="1491"/>
      <c r="J35" s="452" t="s">
        <v>156</v>
      </c>
      <c r="K35" s="453" t="s">
        <v>199</v>
      </c>
    </row>
    <row r="36" spans="1:19" s="17" customFormat="1" ht="12" x14ac:dyDescent="0.2">
      <c r="A36" s="445" t="s">
        <v>135</v>
      </c>
      <c r="B36" s="1286" t="s">
        <v>254</v>
      </c>
      <c r="C36" s="1287"/>
      <c r="D36" s="1287"/>
      <c r="E36" s="1287"/>
      <c r="F36" s="1287"/>
      <c r="G36" s="1287"/>
      <c r="H36" s="1287"/>
      <c r="I36" s="1288"/>
      <c r="J36" s="668">
        <v>0.2</v>
      </c>
      <c r="K36" s="455">
        <f t="shared" ref="K36:K43" si="0">ROUND(($K$24+$K$31)*J36,2)</f>
        <v>0</v>
      </c>
      <c r="L36" s="499" t="s">
        <v>252</v>
      </c>
      <c r="M36" s="500"/>
      <c r="N36" s="500"/>
      <c r="O36" s="500"/>
      <c r="P36" s="500"/>
      <c r="Q36" s="500"/>
      <c r="R36" s="500"/>
      <c r="S36" s="501"/>
    </row>
    <row r="37" spans="1:19" s="17" customFormat="1" ht="12" x14ac:dyDescent="0.2">
      <c r="A37" s="445" t="s">
        <v>133</v>
      </c>
      <c r="B37" s="1286" t="s">
        <v>251</v>
      </c>
      <c r="C37" s="1287"/>
      <c r="D37" s="1287"/>
      <c r="E37" s="1287"/>
      <c r="F37" s="1287"/>
      <c r="G37" s="1287"/>
      <c r="H37" s="1287"/>
      <c r="I37" s="1288"/>
      <c r="J37" s="668">
        <v>2.5000000000000001E-2</v>
      </c>
      <c r="K37" s="455">
        <f t="shared" si="0"/>
        <v>0</v>
      </c>
      <c r="L37" s="499" t="s">
        <v>249</v>
      </c>
      <c r="M37" s="500"/>
      <c r="N37" s="500"/>
      <c r="O37" s="500"/>
      <c r="P37" s="500"/>
      <c r="Q37" s="500"/>
      <c r="R37" s="500"/>
      <c r="S37" s="501"/>
    </row>
    <row r="38" spans="1:19" s="17" customFormat="1" ht="13.7" customHeight="1" x14ac:dyDescent="0.2">
      <c r="A38" s="445" t="s">
        <v>131</v>
      </c>
      <c r="B38" s="1286" t="s">
        <v>670</v>
      </c>
      <c r="C38" s="1287"/>
      <c r="D38" s="1287"/>
      <c r="E38" s="1288"/>
      <c r="F38" s="669" t="s">
        <v>248</v>
      </c>
      <c r="G38" s="670">
        <v>0</v>
      </c>
      <c r="H38" s="669" t="s">
        <v>247</v>
      </c>
      <c r="I38" s="671">
        <v>0</v>
      </c>
      <c r="J38" s="672">
        <f>G38*I38</f>
        <v>0</v>
      </c>
      <c r="K38" s="673">
        <f t="shared" si="0"/>
        <v>0</v>
      </c>
      <c r="L38" s="499" t="s">
        <v>245</v>
      </c>
      <c r="M38" s="500"/>
      <c r="N38" s="500"/>
      <c r="O38" s="500"/>
      <c r="P38" s="500"/>
      <c r="Q38" s="500"/>
      <c r="R38" s="500"/>
      <c r="S38" s="501"/>
    </row>
    <row r="39" spans="1:19" s="17" customFormat="1" ht="12" x14ac:dyDescent="0.2">
      <c r="A39" s="445" t="s">
        <v>129</v>
      </c>
      <c r="B39" s="1286" t="s">
        <v>244</v>
      </c>
      <c r="C39" s="1287"/>
      <c r="D39" s="1287"/>
      <c r="E39" s="1287"/>
      <c r="F39" s="1287"/>
      <c r="G39" s="1287"/>
      <c r="H39" s="1287"/>
      <c r="I39" s="1288"/>
      <c r="J39" s="668">
        <v>1.4999999999999999E-2</v>
      </c>
      <c r="K39" s="455">
        <f t="shared" si="0"/>
        <v>0</v>
      </c>
      <c r="L39" s="499" t="s">
        <v>242</v>
      </c>
      <c r="M39" s="500"/>
      <c r="N39" s="500"/>
      <c r="O39" s="500"/>
      <c r="P39" s="500"/>
      <c r="Q39" s="500"/>
      <c r="R39" s="500"/>
      <c r="S39" s="501"/>
    </row>
    <row r="40" spans="1:19" s="17" customFormat="1" ht="12" x14ac:dyDescent="0.2">
      <c r="A40" s="445" t="s">
        <v>127</v>
      </c>
      <c r="B40" s="1286" t="s">
        <v>241</v>
      </c>
      <c r="C40" s="1287"/>
      <c r="D40" s="1287"/>
      <c r="E40" s="1287"/>
      <c r="F40" s="1287"/>
      <c r="G40" s="1287"/>
      <c r="H40" s="1287"/>
      <c r="I40" s="1288"/>
      <c r="J40" s="668">
        <v>0.01</v>
      </c>
      <c r="K40" s="455">
        <f t="shared" si="0"/>
        <v>0</v>
      </c>
      <c r="L40" s="499" t="s">
        <v>239</v>
      </c>
      <c r="M40" s="500"/>
      <c r="N40" s="500"/>
      <c r="O40" s="500"/>
      <c r="P40" s="500"/>
      <c r="Q40" s="500"/>
      <c r="R40" s="500"/>
      <c r="S40" s="501"/>
    </row>
    <row r="41" spans="1:19" s="17" customFormat="1" ht="12" x14ac:dyDescent="0.2">
      <c r="A41" s="445" t="s">
        <v>124</v>
      </c>
      <c r="B41" s="1286" t="s">
        <v>238</v>
      </c>
      <c r="C41" s="1287"/>
      <c r="D41" s="1287"/>
      <c r="E41" s="1287"/>
      <c r="F41" s="1287"/>
      <c r="G41" s="1287"/>
      <c r="H41" s="1287"/>
      <c r="I41" s="1288"/>
      <c r="J41" s="668">
        <v>6.0000000000000001E-3</v>
      </c>
      <c r="K41" s="455">
        <f t="shared" si="0"/>
        <v>0</v>
      </c>
      <c r="L41" s="499" t="s">
        <v>236</v>
      </c>
      <c r="M41" s="500"/>
      <c r="N41" s="500"/>
      <c r="O41" s="500"/>
      <c r="P41" s="500"/>
      <c r="Q41" s="500"/>
      <c r="R41" s="500"/>
      <c r="S41" s="501"/>
    </row>
    <row r="42" spans="1:19" s="17" customFormat="1" ht="12" x14ac:dyDescent="0.2">
      <c r="A42" s="445" t="s">
        <v>235</v>
      </c>
      <c r="B42" s="1286" t="s">
        <v>234</v>
      </c>
      <c r="C42" s="1287"/>
      <c r="D42" s="1287"/>
      <c r="E42" s="1287"/>
      <c r="F42" s="1287"/>
      <c r="G42" s="1287"/>
      <c r="H42" s="1287"/>
      <c r="I42" s="1288"/>
      <c r="J42" s="668">
        <v>2E-3</v>
      </c>
      <c r="K42" s="455">
        <f t="shared" si="0"/>
        <v>0</v>
      </c>
      <c r="L42" s="499" t="s">
        <v>232</v>
      </c>
      <c r="M42" s="500"/>
      <c r="N42" s="500"/>
      <c r="O42" s="500"/>
      <c r="P42" s="500"/>
      <c r="Q42" s="500"/>
      <c r="R42" s="500"/>
      <c r="S42" s="501"/>
    </row>
    <row r="43" spans="1:19" s="17" customFormat="1" ht="12" x14ac:dyDescent="0.2">
      <c r="A43" s="445" t="s">
        <v>231</v>
      </c>
      <c r="B43" s="1286" t="s">
        <v>230</v>
      </c>
      <c r="C43" s="1287"/>
      <c r="D43" s="1287"/>
      <c r="E43" s="1287"/>
      <c r="F43" s="1287"/>
      <c r="G43" s="1287"/>
      <c r="H43" s="1287"/>
      <c r="I43" s="1288"/>
      <c r="J43" s="668">
        <v>0.08</v>
      </c>
      <c r="K43" s="455">
        <f t="shared" si="0"/>
        <v>0</v>
      </c>
      <c r="L43" s="499" t="s">
        <v>228</v>
      </c>
      <c r="M43" s="500"/>
      <c r="N43" s="500"/>
      <c r="O43" s="500"/>
      <c r="P43" s="500"/>
      <c r="Q43" s="500"/>
      <c r="R43" s="500"/>
      <c r="S43" s="501"/>
    </row>
    <row r="44" spans="1:19" s="16" customFormat="1" ht="12.75" x14ac:dyDescent="0.2">
      <c r="A44" s="1474" t="s">
        <v>4</v>
      </c>
      <c r="B44" s="1475"/>
      <c r="C44" s="1475"/>
      <c r="D44" s="1475"/>
      <c r="E44" s="1475"/>
      <c r="F44" s="1475"/>
      <c r="G44" s="1475"/>
      <c r="H44" s="1475"/>
      <c r="I44" s="1476"/>
      <c r="J44" s="460">
        <f>SUM(J36:J43)</f>
        <v>0.33800000000000002</v>
      </c>
      <c r="K44" s="461">
        <f>SUM(K36:K43)</f>
        <v>0</v>
      </c>
    </row>
    <row r="45" spans="1:19" s="19" customFormat="1" ht="42" customHeight="1" x14ac:dyDescent="0.2">
      <c r="A45" s="1477" t="s">
        <v>227</v>
      </c>
      <c r="B45" s="1478"/>
      <c r="C45" s="1478"/>
      <c r="D45" s="1478"/>
      <c r="E45" s="1478"/>
      <c r="F45" s="1478"/>
      <c r="G45" s="1478"/>
      <c r="H45" s="1478"/>
      <c r="I45" s="1478"/>
      <c r="J45" s="1478"/>
      <c r="K45" s="1479"/>
    </row>
    <row r="46" spans="1:19" s="17" customFormat="1" ht="12.75" customHeight="1" x14ac:dyDescent="0.2">
      <c r="A46" s="1335" t="s">
        <v>226</v>
      </c>
      <c r="B46" s="1336"/>
      <c r="C46" s="1336"/>
      <c r="D46" s="1336"/>
      <c r="E46" s="1336"/>
      <c r="F46" s="1336"/>
      <c r="G46" s="1336"/>
      <c r="H46" s="1336"/>
      <c r="I46" s="1336"/>
      <c r="J46" s="1336"/>
      <c r="K46" s="1337"/>
    </row>
    <row r="47" spans="1:19" s="17" customFormat="1" ht="12.75" customHeight="1" x14ac:dyDescent="0.2">
      <c r="A47" s="462" t="s">
        <v>203</v>
      </c>
      <c r="B47" s="1480" t="s">
        <v>202</v>
      </c>
      <c r="C47" s="1481"/>
      <c r="D47" s="1481"/>
      <c r="E47" s="1481"/>
      <c r="F47" s="1481"/>
      <c r="G47" s="1481"/>
      <c r="H47" s="1481"/>
      <c r="I47" s="1481"/>
      <c r="J47" s="1482"/>
      <c r="K47" s="446" t="s">
        <v>136</v>
      </c>
    </row>
    <row r="48" spans="1:19" s="17" customFormat="1" ht="12.75" customHeight="1" x14ac:dyDescent="0.2">
      <c r="A48" s="445" t="s">
        <v>135</v>
      </c>
      <c r="B48" s="1286" t="s">
        <v>225</v>
      </c>
      <c r="C48" s="1287"/>
      <c r="D48" s="1287"/>
      <c r="E48" s="1287"/>
      <c r="F48" s="1287"/>
      <c r="G48" s="1287"/>
      <c r="H48" s="1287"/>
      <c r="I48" s="1287"/>
      <c r="J48" s="1288"/>
      <c r="K48" s="455">
        <f>'Benefícios Encarregado'!L8</f>
        <v>0</v>
      </c>
      <c r="L48" s="491" t="s">
        <v>823</v>
      </c>
      <c r="M48" s="492"/>
      <c r="N48" s="492"/>
      <c r="O48" s="492"/>
      <c r="P48" s="492"/>
      <c r="Q48" s="492"/>
      <c r="R48" s="492"/>
      <c r="S48" s="487"/>
    </row>
    <row r="49" spans="1:19" s="17" customFormat="1" ht="12.75" customHeight="1" x14ac:dyDescent="0.2">
      <c r="A49" s="445" t="s">
        <v>133</v>
      </c>
      <c r="B49" s="1286" t="s">
        <v>220</v>
      </c>
      <c r="C49" s="1287"/>
      <c r="D49" s="1287"/>
      <c r="E49" s="1287"/>
      <c r="F49" s="1287"/>
      <c r="G49" s="1287"/>
      <c r="H49" s="1287"/>
      <c r="I49" s="1287"/>
      <c r="J49" s="1288"/>
      <c r="K49" s="674">
        <f>'Benefícios Encarregado'!R8</f>
        <v>0</v>
      </c>
      <c r="L49" s="1468" t="s">
        <v>824</v>
      </c>
      <c r="M49" s="1469"/>
      <c r="N49" s="1469"/>
      <c r="O49" s="1469"/>
      <c r="P49" s="1469"/>
      <c r="Q49" s="1469"/>
      <c r="R49" s="1469"/>
      <c r="S49" s="1470"/>
    </row>
    <row r="50" spans="1:19" s="17" customFormat="1" ht="12.75" customHeight="1" x14ac:dyDescent="0.2">
      <c r="A50" s="445" t="s">
        <v>131</v>
      </c>
      <c r="B50" s="1286" t="s">
        <v>825</v>
      </c>
      <c r="C50" s="1287"/>
      <c r="D50" s="1287"/>
      <c r="E50" s="1287"/>
      <c r="F50" s="1287"/>
      <c r="G50" s="1287"/>
      <c r="H50" s="1287"/>
      <c r="I50" s="1287"/>
      <c r="J50" s="1288"/>
      <c r="K50" s="674">
        <f>'[2]Benefícios Encarregado'!X7</f>
        <v>0</v>
      </c>
    </row>
    <row r="51" spans="1:19" s="17" customFormat="1" ht="12.2" customHeight="1" x14ac:dyDescent="0.2">
      <c r="A51" s="445" t="s">
        <v>129</v>
      </c>
      <c r="B51" s="1471" t="s">
        <v>826</v>
      </c>
      <c r="C51" s="1472"/>
      <c r="D51" s="1472"/>
      <c r="E51" s="1472"/>
      <c r="F51" s="1472"/>
      <c r="G51" s="1472"/>
      <c r="H51" s="1472"/>
      <c r="I51" s="1472"/>
      <c r="J51" s="1473"/>
      <c r="K51" s="675">
        <f>'Benefícios Encarregado'!AD8</f>
        <v>0</v>
      </c>
    </row>
    <row r="52" spans="1:19" s="17" customFormat="1" ht="12.75" customHeight="1" x14ac:dyDescent="0.2">
      <c r="A52" s="476" t="s">
        <v>127</v>
      </c>
      <c r="B52" s="1361" t="s">
        <v>827</v>
      </c>
      <c r="C52" s="1362"/>
      <c r="D52" s="1362"/>
      <c r="E52" s="1362"/>
      <c r="F52" s="1362"/>
      <c r="G52" s="1362"/>
      <c r="H52" s="1362"/>
      <c r="I52" s="1362"/>
      <c r="J52" s="1363"/>
      <c r="K52" s="856">
        <v>0</v>
      </c>
    </row>
    <row r="53" spans="1:19" s="17" customFormat="1" ht="12.75" customHeight="1" x14ac:dyDescent="0.2">
      <c r="A53" s="476" t="s">
        <v>124</v>
      </c>
      <c r="B53" s="1361" t="s">
        <v>828</v>
      </c>
      <c r="C53" s="1362"/>
      <c r="D53" s="1362"/>
      <c r="E53" s="1362"/>
      <c r="F53" s="1362"/>
      <c r="G53" s="1362"/>
      <c r="H53" s="1362"/>
      <c r="I53" s="1362"/>
      <c r="J53" s="1363"/>
      <c r="K53" s="856">
        <v>0</v>
      </c>
    </row>
    <row r="54" spans="1:19" s="17" customFormat="1" ht="12.75" customHeight="1" x14ac:dyDescent="0.2">
      <c r="A54" s="445" t="s">
        <v>235</v>
      </c>
      <c r="B54" s="1286" t="s">
        <v>211</v>
      </c>
      <c r="C54" s="1287"/>
      <c r="D54" s="1287"/>
      <c r="E54" s="1287"/>
      <c r="F54" s="1287"/>
      <c r="G54" s="1287"/>
      <c r="H54" s="1287"/>
      <c r="I54" s="1287"/>
      <c r="J54" s="1288"/>
      <c r="K54" s="676">
        <f>'[3]Diárias e Deslocamentos'!S7</f>
        <v>0</v>
      </c>
    </row>
    <row r="55" spans="1:19" s="17" customFormat="1" ht="12.75" customHeight="1" x14ac:dyDescent="0.2">
      <c r="A55" s="677" t="s">
        <v>160</v>
      </c>
      <c r="B55" s="678"/>
      <c r="C55" s="678"/>
      <c r="D55" s="678"/>
      <c r="E55" s="678"/>
      <c r="F55" s="678"/>
      <c r="G55" s="678"/>
      <c r="H55" s="678"/>
      <c r="I55" s="678"/>
      <c r="J55" s="679"/>
      <c r="K55" s="461">
        <f>SUM(K48:K54)</f>
        <v>0</v>
      </c>
    </row>
    <row r="56" spans="1:19" s="17" customFormat="1" ht="37.35" customHeight="1" x14ac:dyDescent="0.2">
      <c r="A56" s="1280" t="s">
        <v>210</v>
      </c>
      <c r="B56" s="1281"/>
      <c r="C56" s="1281"/>
      <c r="D56" s="1281"/>
      <c r="E56" s="1281"/>
      <c r="F56" s="1281"/>
      <c r="G56" s="1281"/>
      <c r="H56" s="1281"/>
      <c r="I56" s="1281"/>
      <c r="J56" s="1281"/>
      <c r="K56" s="1282"/>
    </row>
    <row r="57" spans="1:19" s="17" customFormat="1" ht="13.7" customHeight="1" x14ac:dyDescent="0.2">
      <c r="A57" s="680"/>
      <c r="B57" s="681"/>
      <c r="C57" s="681"/>
      <c r="D57" s="681"/>
      <c r="E57" s="681"/>
      <c r="F57" s="681"/>
      <c r="G57" s="681"/>
      <c r="H57" s="681"/>
      <c r="I57" s="681"/>
      <c r="J57" s="681"/>
      <c r="K57" s="682"/>
    </row>
    <row r="58" spans="1:19" s="17" customFormat="1" ht="16.149999999999999" customHeight="1" x14ac:dyDescent="0.2">
      <c r="A58" s="1448" t="s">
        <v>209</v>
      </c>
      <c r="B58" s="1449"/>
      <c r="C58" s="1449"/>
      <c r="D58" s="1449"/>
      <c r="E58" s="1449"/>
      <c r="F58" s="1449"/>
      <c r="G58" s="1449"/>
      <c r="H58" s="1449"/>
      <c r="I58" s="1449"/>
      <c r="J58" s="1449"/>
      <c r="K58" s="1450"/>
    </row>
    <row r="59" spans="1:19" s="17" customFormat="1" ht="16.149999999999999" customHeight="1" x14ac:dyDescent="0.2">
      <c r="A59" s="466">
        <v>2</v>
      </c>
      <c r="B59" s="1320" t="s">
        <v>208</v>
      </c>
      <c r="C59" s="1321"/>
      <c r="D59" s="1321"/>
      <c r="E59" s="1321"/>
      <c r="F59" s="1321"/>
      <c r="G59" s="1321"/>
      <c r="H59" s="1321"/>
      <c r="I59" s="1321"/>
      <c r="J59" s="1322"/>
      <c r="K59" s="467" t="s">
        <v>136</v>
      </c>
    </row>
    <row r="60" spans="1:19" s="17" customFormat="1" ht="14.65" customHeight="1" x14ac:dyDescent="0.2">
      <c r="A60" s="468" t="s">
        <v>207</v>
      </c>
      <c r="B60" s="1302" t="s">
        <v>675</v>
      </c>
      <c r="C60" s="1303"/>
      <c r="D60" s="1303"/>
      <c r="E60" s="1303"/>
      <c r="F60" s="1303"/>
      <c r="G60" s="1303"/>
      <c r="H60" s="1303"/>
      <c r="I60" s="1303"/>
      <c r="J60" s="1304"/>
      <c r="K60" s="463">
        <f>K31</f>
        <v>0</v>
      </c>
    </row>
    <row r="61" spans="1:19" s="17" customFormat="1" ht="14.65" customHeight="1" x14ac:dyDescent="0.2">
      <c r="A61" s="468" t="s">
        <v>205</v>
      </c>
      <c r="B61" s="1302" t="s">
        <v>204</v>
      </c>
      <c r="C61" s="1303"/>
      <c r="D61" s="1303"/>
      <c r="E61" s="1303"/>
      <c r="F61" s="1303"/>
      <c r="G61" s="1303"/>
      <c r="H61" s="1303"/>
      <c r="I61" s="1303"/>
      <c r="J61" s="1304"/>
      <c r="K61" s="463">
        <f>K44</f>
        <v>0</v>
      </c>
    </row>
    <row r="62" spans="1:19" s="17" customFormat="1" ht="14.65" customHeight="1" x14ac:dyDescent="0.2">
      <c r="A62" s="468" t="s">
        <v>203</v>
      </c>
      <c r="B62" s="1302" t="s">
        <v>202</v>
      </c>
      <c r="C62" s="1303"/>
      <c r="D62" s="1303"/>
      <c r="E62" s="1303"/>
      <c r="F62" s="1303"/>
      <c r="G62" s="1303"/>
      <c r="H62" s="1303"/>
      <c r="I62" s="1303"/>
      <c r="J62" s="1304"/>
      <c r="K62" s="463">
        <f>K55</f>
        <v>0</v>
      </c>
    </row>
    <row r="63" spans="1:19" s="17" customFormat="1" ht="14.65" customHeight="1" x14ac:dyDescent="0.2">
      <c r="A63" s="1465" t="s">
        <v>4</v>
      </c>
      <c r="B63" s="1466"/>
      <c r="C63" s="1466"/>
      <c r="D63" s="1466"/>
      <c r="E63" s="1466"/>
      <c r="F63" s="1466"/>
      <c r="G63" s="1466"/>
      <c r="H63" s="1466"/>
      <c r="I63" s="1466"/>
      <c r="J63" s="1467"/>
      <c r="K63" s="461">
        <f>SUM(K60+K61+K62)</f>
        <v>0</v>
      </c>
    </row>
    <row r="64" spans="1:19" s="470" customFormat="1" ht="12.75" customHeight="1" x14ac:dyDescent="0.2">
      <c r="A64" s="683"/>
      <c r="B64" s="684"/>
      <c r="C64" s="684"/>
      <c r="D64" s="684"/>
      <c r="E64" s="684"/>
      <c r="F64" s="684"/>
      <c r="G64" s="684"/>
      <c r="H64" s="684"/>
      <c r="I64" s="684"/>
      <c r="J64" s="684"/>
      <c r="K64" s="685"/>
    </row>
    <row r="65" spans="1:27" s="17" customFormat="1" ht="16.149999999999999" customHeight="1" x14ac:dyDescent="0.2">
      <c r="A65" s="1433" t="s">
        <v>201</v>
      </c>
      <c r="B65" s="1434"/>
      <c r="C65" s="1434"/>
      <c r="D65" s="1434"/>
      <c r="E65" s="1434"/>
      <c r="F65" s="1434"/>
      <c r="G65" s="1434"/>
      <c r="H65" s="1434"/>
      <c r="I65" s="1434"/>
      <c r="J65" s="1434"/>
      <c r="K65" s="1435"/>
      <c r="L65" s="470"/>
    </row>
    <row r="66" spans="1:27" s="470" customFormat="1" ht="16.149999999999999" customHeight="1" x14ac:dyDescent="0.2">
      <c r="A66" s="471">
        <v>3</v>
      </c>
      <c r="B66" s="1374" t="s">
        <v>200</v>
      </c>
      <c r="C66" s="1375"/>
      <c r="D66" s="1375"/>
      <c r="E66" s="1375"/>
      <c r="F66" s="1375"/>
      <c r="G66" s="1375"/>
      <c r="H66" s="1375"/>
      <c r="I66" s="1376"/>
      <c r="J66" s="472" t="s">
        <v>156</v>
      </c>
      <c r="K66" s="472" t="s">
        <v>199</v>
      </c>
      <c r="L66" s="686"/>
    </row>
    <row r="67" spans="1:27" s="17" customFormat="1" ht="12.75" customHeight="1" x14ac:dyDescent="0.2">
      <c r="A67" s="476" t="s">
        <v>135</v>
      </c>
      <c r="B67" s="1361" t="s">
        <v>676</v>
      </c>
      <c r="C67" s="1362"/>
      <c r="D67" s="1362"/>
      <c r="E67" s="1362"/>
      <c r="F67" s="1362"/>
      <c r="G67" s="1362"/>
      <c r="H67" s="1362"/>
      <c r="I67" s="1363"/>
      <c r="J67" s="689">
        <f>((5.55%)*(1/12))</f>
        <v>4.6249999999999998E-3</v>
      </c>
      <c r="K67" s="485">
        <f>($K$24*J67)/25</f>
        <v>0</v>
      </c>
      <c r="L67" s="1286" t="s">
        <v>677</v>
      </c>
      <c r="M67" s="1287"/>
      <c r="N67" s="1287"/>
      <c r="O67" s="1287"/>
      <c r="P67" s="1287"/>
      <c r="Q67" s="1287"/>
      <c r="R67" s="1287"/>
      <c r="S67" s="1287"/>
      <c r="T67" s="1287"/>
      <c r="U67" s="1287"/>
      <c r="V67" s="1287"/>
      <c r="W67" s="1287"/>
      <c r="X67" s="1287"/>
      <c r="Y67" s="1288"/>
    </row>
    <row r="68" spans="1:27" s="17" customFormat="1" ht="14.65" customHeight="1" x14ac:dyDescent="0.2">
      <c r="A68" s="476" t="s">
        <v>133</v>
      </c>
      <c r="B68" s="1361" t="s">
        <v>197</v>
      </c>
      <c r="C68" s="1362"/>
      <c r="D68" s="1362"/>
      <c r="E68" s="1362"/>
      <c r="F68" s="1362"/>
      <c r="G68" s="1362"/>
      <c r="H68" s="1362"/>
      <c r="I68" s="1363"/>
      <c r="J68" s="687">
        <f>(J43*0.46%)</f>
        <v>3.68E-4</v>
      </c>
      <c r="K68" s="485">
        <f>(J68*K67)</f>
        <v>0</v>
      </c>
      <c r="L68" s="1286" t="s">
        <v>678</v>
      </c>
      <c r="M68" s="1287"/>
      <c r="N68" s="1287"/>
      <c r="O68" s="1287"/>
      <c r="P68" s="1287"/>
      <c r="Q68" s="1287"/>
      <c r="R68" s="1287"/>
      <c r="S68" s="1287"/>
      <c r="T68" s="1287"/>
      <c r="U68" s="1287"/>
      <c r="V68" s="1287"/>
      <c r="W68" s="1287"/>
      <c r="X68" s="1287"/>
      <c r="Y68" s="1288"/>
      <c r="Z68" s="688"/>
      <c r="AA68" s="688"/>
    </row>
    <row r="69" spans="1:27" s="470" customFormat="1" ht="14.65" customHeight="1" x14ac:dyDescent="0.2">
      <c r="A69" s="476" t="s">
        <v>131</v>
      </c>
      <c r="B69" s="1361" t="s">
        <v>679</v>
      </c>
      <c r="C69" s="1362"/>
      <c r="D69" s="1362"/>
      <c r="E69" s="1362"/>
      <c r="F69" s="1362"/>
      <c r="G69" s="1362"/>
      <c r="H69" s="1362"/>
      <c r="I69" s="1363"/>
      <c r="J69" s="689">
        <v>0.02</v>
      </c>
      <c r="K69" s="485">
        <f>$K$24*J69</f>
        <v>0</v>
      </c>
      <c r="L69" s="1462" t="s">
        <v>190</v>
      </c>
      <c r="M69" s="1463"/>
      <c r="N69" s="1463"/>
      <c r="O69" s="1463"/>
      <c r="P69" s="1463"/>
      <c r="Q69" s="1463"/>
      <c r="R69" s="1463"/>
      <c r="S69" s="1463"/>
      <c r="T69" s="1463"/>
      <c r="U69" s="1463"/>
      <c r="V69" s="1463"/>
      <c r="W69" s="1463"/>
      <c r="X69" s="1463"/>
      <c r="Y69" s="1463"/>
    </row>
    <row r="70" spans="1:27" s="17" customFormat="1" ht="14.25" customHeight="1" x14ac:dyDescent="0.2">
      <c r="A70" s="476" t="s">
        <v>129</v>
      </c>
      <c r="B70" s="1361" t="s">
        <v>680</v>
      </c>
      <c r="C70" s="1362"/>
      <c r="D70" s="1362"/>
      <c r="E70" s="1362"/>
      <c r="F70" s="1362"/>
      <c r="G70" s="1362"/>
      <c r="H70" s="1362"/>
      <c r="I70" s="1363"/>
      <c r="J70" s="689">
        <f>((1/30)*7)/12</f>
        <v>1.9444444444444445E-2</v>
      </c>
      <c r="K70" s="485">
        <f>(($K$24*J70)/25)*2</f>
        <v>0</v>
      </c>
      <c r="L70" s="1286" t="s">
        <v>681</v>
      </c>
      <c r="M70" s="1287"/>
      <c r="N70" s="1287"/>
      <c r="O70" s="1287"/>
      <c r="P70" s="1287"/>
      <c r="Q70" s="1287"/>
      <c r="R70" s="1287"/>
      <c r="S70" s="1287"/>
      <c r="T70" s="1287"/>
      <c r="U70" s="1287"/>
      <c r="V70" s="1287"/>
      <c r="W70" s="1287"/>
      <c r="X70" s="1287"/>
      <c r="Y70" s="1288"/>
    </row>
    <row r="71" spans="1:27" s="17" customFormat="1" ht="12.2" customHeight="1" x14ac:dyDescent="0.2">
      <c r="A71" s="476" t="s">
        <v>127</v>
      </c>
      <c r="B71" s="1361" t="s">
        <v>682</v>
      </c>
      <c r="C71" s="1362"/>
      <c r="D71" s="1362"/>
      <c r="E71" s="1362"/>
      <c r="F71" s="1362"/>
      <c r="G71" s="1362"/>
      <c r="H71" s="1362"/>
      <c r="I71" s="1363"/>
      <c r="J71" s="689">
        <f>(J70)*J44</f>
        <v>6.5722222222222224E-3</v>
      </c>
      <c r="K71" s="485">
        <f>$K$24*J71</f>
        <v>0</v>
      </c>
      <c r="L71" s="1286" t="s">
        <v>683</v>
      </c>
      <c r="M71" s="1287"/>
      <c r="N71" s="1287"/>
      <c r="O71" s="1287"/>
      <c r="P71" s="1287"/>
      <c r="Q71" s="1287"/>
      <c r="R71" s="1287"/>
      <c r="S71" s="1287"/>
      <c r="T71" s="1287"/>
      <c r="U71" s="1287"/>
      <c r="V71" s="1287"/>
      <c r="W71" s="1287"/>
      <c r="X71" s="1287"/>
      <c r="Y71" s="1288"/>
    </row>
    <row r="72" spans="1:27" s="470" customFormat="1" ht="12.2" customHeight="1" x14ac:dyDescent="0.2">
      <c r="A72" s="476" t="s">
        <v>124</v>
      </c>
      <c r="B72" s="1361" t="s">
        <v>684</v>
      </c>
      <c r="C72" s="1362"/>
      <c r="D72" s="1362"/>
      <c r="E72" s="1362"/>
      <c r="F72" s="1362"/>
      <c r="G72" s="1362"/>
      <c r="H72" s="1362"/>
      <c r="I72" s="1363"/>
      <c r="J72" s="689">
        <v>0.02</v>
      </c>
      <c r="K72" s="485">
        <f>$K$24*J72</f>
        <v>0</v>
      </c>
      <c r="L72" s="1370" t="s">
        <v>190</v>
      </c>
      <c r="M72" s="1371"/>
      <c r="N72" s="1371"/>
      <c r="O72" s="1371"/>
      <c r="P72" s="1371"/>
      <c r="Q72" s="1371"/>
      <c r="R72" s="1371"/>
      <c r="S72" s="1371"/>
      <c r="T72" s="1371"/>
      <c r="U72" s="1371"/>
      <c r="V72" s="1371"/>
      <c r="W72" s="1371"/>
      <c r="X72" s="1371"/>
      <c r="Y72" s="1371"/>
    </row>
    <row r="73" spans="1:27" s="17" customFormat="1" ht="12.75" customHeight="1" x14ac:dyDescent="0.2">
      <c r="A73" s="690" t="s">
        <v>4</v>
      </c>
      <c r="B73" s="691"/>
      <c r="C73" s="691"/>
      <c r="D73" s="691"/>
      <c r="E73" s="691"/>
      <c r="F73" s="691"/>
      <c r="G73" s="691"/>
      <c r="H73" s="691"/>
      <c r="I73" s="691"/>
      <c r="J73" s="692">
        <f>SUM(J67:J72)</f>
        <v>7.1009666666666665E-2</v>
      </c>
      <c r="K73" s="461">
        <f>SUM(K67:K72)</f>
        <v>0</v>
      </c>
    </row>
    <row r="74" spans="1:27" s="470" customFormat="1" ht="24" customHeight="1" x14ac:dyDescent="0.2">
      <c r="A74" s="1364"/>
      <c r="B74" s="1365"/>
      <c r="C74" s="1365"/>
      <c r="D74" s="1365"/>
      <c r="E74" s="1365"/>
      <c r="F74" s="1365"/>
      <c r="G74" s="1365"/>
      <c r="H74" s="1365"/>
      <c r="I74" s="1365"/>
      <c r="J74" s="1365"/>
      <c r="K74" s="1366"/>
    </row>
    <row r="75" spans="1:27" s="470" customFormat="1" ht="24" customHeight="1" x14ac:dyDescent="0.2">
      <c r="A75" s="683"/>
      <c r="B75" s="684"/>
      <c r="C75" s="684"/>
      <c r="D75" s="684"/>
      <c r="E75" s="684"/>
      <c r="F75" s="684"/>
      <c r="G75" s="684"/>
      <c r="H75" s="684"/>
      <c r="I75" s="684"/>
      <c r="J75" s="684"/>
      <c r="K75" s="685"/>
    </row>
    <row r="76" spans="1:27" s="470" customFormat="1" ht="12.75" customHeight="1" x14ac:dyDescent="0.2">
      <c r="A76" s="1433" t="s">
        <v>829</v>
      </c>
      <c r="B76" s="1434"/>
      <c r="C76" s="1434"/>
      <c r="D76" s="1434"/>
      <c r="E76" s="1434"/>
      <c r="F76" s="1434"/>
      <c r="G76" s="1434"/>
      <c r="H76" s="1434"/>
      <c r="I76" s="1434"/>
      <c r="J76" s="1434"/>
      <c r="K76" s="1435"/>
    </row>
    <row r="77" spans="1:27" s="17" customFormat="1" ht="16.149999999999999" customHeight="1" x14ac:dyDescent="0.2"/>
    <row r="78" spans="1:27" s="17" customFormat="1" ht="12.75" customHeight="1" x14ac:dyDescent="0.2">
      <c r="A78" s="480" t="s">
        <v>170</v>
      </c>
      <c r="B78" s="1451" t="s">
        <v>830</v>
      </c>
      <c r="C78" s="1452"/>
      <c r="D78" s="1452"/>
      <c r="E78" s="1452"/>
      <c r="F78" s="1452"/>
      <c r="G78" s="1452"/>
      <c r="H78" s="1452"/>
      <c r="I78" s="1453"/>
      <c r="J78" s="480" t="s">
        <v>156</v>
      </c>
      <c r="K78" s="466" t="s">
        <v>136</v>
      </c>
    </row>
    <row r="79" spans="1:27" s="470" customFormat="1" ht="12.75" customHeight="1" x14ac:dyDescent="0.2">
      <c r="A79" s="483" t="s">
        <v>135</v>
      </c>
      <c r="B79" s="1361" t="s">
        <v>186</v>
      </c>
      <c r="C79" s="1362"/>
      <c r="D79" s="1362"/>
      <c r="E79" s="1362"/>
      <c r="F79" s="1362"/>
      <c r="G79" s="1362"/>
      <c r="H79" s="1362"/>
      <c r="I79" s="1363"/>
      <c r="J79" s="449">
        <v>9.0749999999999997E-2</v>
      </c>
      <c r="K79" s="485">
        <f>ROUND(($K$24*J79),2)</f>
        <v>0</v>
      </c>
      <c r="L79" s="474"/>
      <c r="M79" s="474"/>
      <c r="N79" s="474"/>
      <c r="O79" s="474"/>
      <c r="P79" s="474"/>
      <c r="Q79" s="474"/>
      <c r="R79" s="474"/>
      <c r="S79" s="474"/>
      <c r="T79" s="474"/>
      <c r="U79" s="475"/>
    </row>
    <row r="80" spans="1:27" s="470" customFormat="1" ht="12.75" customHeight="1" x14ac:dyDescent="0.2">
      <c r="A80" s="483" t="s">
        <v>133</v>
      </c>
      <c r="B80" s="1347" t="s">
        <v>831</v>
      </c>
      <c r="C80" s="1348"/>
      <c r="D80" s="1348"/>
      <c r="E80" s="1348"/>
      <c r="F80" s="1348"/>
      <c r="G80" s="1348"/>
      <c r="H80" s="1348"/>
      <c r="I80" s="1349"/>
      <c r="J80" s="693">
        <f>5.96/365*100%</f>
        <v>1.6328767123287673E-2</v>
      </c>
      <c r="K80" s="485">
        <f>$K$24*J80</f>
        <v>0</v>
      </c>
      <c r="L80" s="473" t="s">
        <v>688</v>
      </c>
      <c r="M80" s="474"/>
      <c r="N80" s="474"/>
      <c r="O80" s="474"/>
      <c r="P80" s="474"/>
      <c r="Q80" s="474"/>
      <c r="R80" s="474"/>
      <c r="S80" s="474"/>
      <c r="T80" s="474"/>
      <c r="U80" s="474"/>
      <c r="V80" s="474"/>
      <c r="W80" s="474"/>
      <c r="X80" s="474"/>
      <c r="Y80" s="475"/>
    </row>
    <row r="81" spans="1:44" s="470" customFormat="1" ht="13.7" customHeight="1" x14ac:dyDescent="0.2">
      <c r="A81" s="483" t="s">
        <v>131</v>
      </c>
      <c r="B81" s="1347" t="s">
        <v>182</v>
      </c>
      <c r="C81" s="1348"/>
      <c r="D81" s="1348"/>
      <c r="E81" s="1348"/>
      <c r="F81" s="1348"/>
      <c r="G81" s="1348"/>
      <c r="H81" s="1348"/>
      <c r="I81" s="1349"/>
      <c r="J81" s="660">
        <f>(+(0.166666666666667/12)*0.015)</f>
        <v>2.0833333333333373E-4</v>
      </c>
      <c r="K81" s="485">
        <f>$K$24*J81</f>
        <v>0</v>
      </c>
      <c r="L81" s="696" t="s">
        <v>690</v>
      </c>
      <c r="M81" s="694"/>
      <c r="N81" s="694"/>
      <c r="O81" s="694"/>
      <c r="P81" s="694"/>
      <c r="Q81" s="694"/>
      <c r="R81" s="694"/>
      <c r="S81" s="694"/>
      <c r="T81" s="694"/>
      <c r="U81" s="694"/>
      <c r="V81" s="694"/>
      <c r="W81" s="694"/>
      <c r="X81" s="694"/>
      <c r="Y81" s="695"/>
      <c r="Z81" s="1454"/>
      <c r="AA81" s="1455"/>
      <c r="AB81" s="1455"/>
      <c r="AC81" s="1455"/>
      <c r="AD81" s="697"/>
      <c r="AE81" s="697"/>
      <c r="AF81" s="697"/>
      <c r="AG81" s="697"/>
      <c r="AH81" s="697"/>
      <c r="AI81" s="697"/>
      <c r="AJ81" s="697"/>
      <c r="AK81" s="697"/>
      <c r="AL81" s="697"/>
      <c r="AM81" s="697"/>
      <c r="AN81" s="697"/>
      <c r="AO81" s="697"/>
      <c r="AP81" s="697"/>
      <c r="AQ81" s="697"/>
      <c r="AR81" s="697"/>
    </row>
    <row r="82" spans="1:44" s="470" customFormat="1" ht="12.75" customHeight="1" x14ac:dyDescent="0.2">
      <c r="A82" s="483" t="s">
        <v>129</v>
      </c>
      <c r="B82" s="1347" t="s">
        <v>180</v>
      </c>
      <c r="C82" s="1348"/>
      <c r="D82" s="1348"/>
      <c r="E82" s="1348"/>
      <c r="F82" s="1348"/>
      <c r="G82" s="1348"/>
      <c r="H82" s="1348"/>
      <c r="I82" s="1349"/>
      <c r="J82" s="660">
        <f>(((15/30)/12)*0.08)</f>
        <v>3.3333333333333331E-3</v>
      </c>
      <c r="K82" s="485">
        <f>$K$24*J82</f>
        <v>0</v>
      </c>
      <c r="L82" s="696" t="s">
        <v>692</v>
      </c>
      <c r="M82" s="694"/>
      <c r="N82" s="694"/>
      <c r="O82" s="694"/>
      <c r="P82" s="694"/>
      <c r="Q82" s="694"/>
      <c r="R82" s="694"/>
      <c r="S82" s="694"/>
      <c r="T82" s="694"/>
      <c r="U82" s="694"/>
      <c r="V82" s="694"/>
      <c r="W82" s="694"/>
      <c r="X82" s="694"/>
      <c r="Y82" s="695"/>
    </row>
    <row r="83" spans="1:44" s="470" customFormat="1" ht="12.75" customHeight="1" x14ac:dyDescent="0.2">
      <c r="A83" s="483" t="s">
        <v>127</v>
      </c>
      <c r="B83" s="1347" t="s">
        <v>178</v>
      </c>
      <c r="C83" s="1348"/>
      <c r="D83" s="1348"/>
      <c r="E83" s="1348"/>
      <c r="F83" s="1348"/>
      <c r="G83" s="1348"/>
      <c r="H83" s="1348"/>
      <c r="I83" s="1348"/>
      <c r="J83" s="693">
        <f>(0.02*(4/12)/12)</f>
        <v>5.5555555555555556E-4</v>
      </c>
      <c r="K83" s="485">
        <f>$K$24*J83</f>
        <v>0</v>
      </c>
      <c r="L83" s="696" t="s">
        <v>694</v>
      </c>
      <c r="M83" s="694"/>
      <c r="N83" s="694"/>
      <c r="O83" s="694"/>
    </row>
    <row r="84" spans="1:44" s="17" customFormat="1" ht="12.75" customHeight="1" x14ac:dyDescent="0.2">
      <c r="A84" s="483" t="s">
        <v>124</v>
      </c>
      <c r="B84" s="1347" t="s">
        <v>695</v>
      </c>
      <c r="C84" s="1348"/>
      <c r="D84" s="1348"/>
      <c r="E84" s="1348"/>
      <c r="F84" s="1348"/>
      <c r="G84" s="1348"/>
      <c r="H84" s="1348"/>
      <c r="I84" s="1348"/>
      <c r="J84" s="693">
        <v>0</v>
      </c>
      <c r="K84" s="485">
        <f>$K$24*J84</f>
        <v>0</v>
      </c>
      <c r="L84" s="698"/>
      <c r="M84" s="470"/>
      <c r="N84" s="470"/>
      <c r="O84" s="470"/>
    </row>
    <row r="85" spans="1:44" s="17" customFormat="1" ht="24" customHeight="1" x14ac:dyDescent="0.2">
      <c r="A85" s="690" t="s">
        <v>4</v>
      </c>
      <c r="B85" s="691"/>
      <c r="C85" s="691"/>
      <c r="D85" s="691"/>
      <c r="E85" s="691"/>
      <c r="F85" s="691"/>
      <c r="G85" s="691"/>
      <c r="H85" s="691"/>
      <c r="I85" s="691"/>
      <c r="J85" s="699">
        <f>SUM(J79:J84)</f>
        <v>0.1111759893455099</v>
      </c>
      <c r="K85" s="700">
        <f>SUM(K79:K84)</f>
        <v>0</v>
      </c>
    </row>
    <row r="86" spans="1:44" s="17" customFormat="1" ht="24" customHeight="1" x14ac:dyDescent="0.2">
      <c r="A86" s="1367" t="s">
        <v>696</v>
      </c>
      <c r="B86" s="1368"/>
      <c r="C86" s="1368"/>
      <c r="D86" s="1368"/>
      <c r="E86" s="1368"/>
      <c r="F86" s="1368"/>
      <c r="G86" s="1368"/>
      <c r="H86" s="1368"/>
      <c r="I86" s="1368"/>
      <c r="J86" s="1368"/>
      <c r="K86" s="1369"/>
    </row>
    <row r="87" spans="1:44" s="17" customFormat="1" ht="12.75" customHeight="1" x14ac:dyDescent="0.2">
      <c r="A87" s="1332" t="str">
        <f>'[2]Planilha de Custos Limpeza'!A138</f>
        <v>Nota 2 :  Os itens B, C e D -  Previsão para os 12 (doze) meses iniciais do contrato - Depois será ajustado conforme ocorrência</v>
      </c>
      <c r="B87" s="1333"/>
      <c r="C87" s="1333"/>
      <c r="D87" s="1333"/>
      <c r="E87" s="1333"/>
      <c r="F87" s="1333"/>
      <c r="G87" s="1333"/>
      <c r="H87" s="1333"/>
      <c r="I87" s="1333"/>
      <c r="J87" s="1333"/>
      <c r="K87" s="1334"/>
    </row>
    <row r="88" spans="1:44" s="17" customFormat="1" ht="18" customHeight="1" x14ac:dyDescent="0.2">
      <c r="A88" s="494"/>
      <c r="B88" s="495"/>
      <c r="C88" s="495"/>
      <c r="D88" s="495"/>
      <c r="E88" s="495"/>
      <c r="F88" s="495"/>
      <c r="G88" s="495"/>
      <c r="H88" s="495"/>
      <c r="I88" s="495"/>
      <c r="J88" s="495"/>
      <c r="K88" s="496"/>
    </row>
    <row r="89" spans="1:44" s="17" customFormat="1" ht="11.25" customHeight="1" x14ac:dyDescent="0.2">
      <c r="A89" s="680"/>
      <c r="B89" s="681"/>
      <c r="C89" s="681"/>
      <c r="D89" s="681"/>
      <c r="E89" s="681"/>
      <c r="F89" s="681"/>
      <c r="G89" s="681"/>
      <c r="H89" s="681"/>
      <c r="I89" s="681"/>
      <c r="J89" s="681"/>
      <c r="K89" s="682"/>
    </row>
    <row r="90" spans="1:44" s="17" customFormat="1" ht="16.149999999999999" customHeight="1" x14ac:dyDescent="0.2">
      <c r="A90" s="701"/>
      <c r="B90" s="702"/>
      <c r="C90" s="702"/>
      <c r="D90" s="702"/>
      <c r="E90" s="702"/>
      <c r="F90" s="702"/>
      <c r="G90" s="702"/>
      <c r="H90" s="702"/>
      <c r="I90" s="702"/>
      <c r="J90" s="702"/>
      <c r="K90" s="703"/>
    </row>
    <row r="91" spans="1:44" s="17" customFormat="1" ht="16.149999999999999" customHeight="1" x14ac:dyDescent="0.2">
      <c r="A91" s="1448" t="s">
        <v>172</v>
      </c>
      <c r="B91" s="1449"/>
      <c r="C91" s="1449"/>
      <c r="D91" s="1449"/>
      <c r="E91" s="1449"/>
      <c r="F91" s="1449"/>
      <c r="G91" s="1449"/>
      <c r="H91" s="1449"/>
      <c r="I91" s="1449"/>
      <c r="J91" s="1449"/>
      <c r="K91" s="1450"/>
    </row>
    <row r="92" spans="1:44" s="17" customFormat="1" ht="14.65" customHeight="1" x14ac:dyDescent="0.2">
      <c r="A92" s="466">
        <v>4</v>
      </c>
      <c r="B92" s="1442" t="s">
        <v>832</v>
      </c>
      <c r="C92" s="1443"/>
      <c r="D92" s="1443"/>
      <c r="E92" s="1443"/>
      <c r="F92" s="1443"/>
      <c r="G92" s="1443"/>
      <c r="H92" s="1443"/>
      <c r="I92" s="1443"/>
      <c r="J92" s="1444"/>
      <c r="K92" s="467" t="s">
        <v>136</v>
      </c>
    </row>
    <row r="93" spans="1:44" s="17" customFormat="1" ht="14.65" customHeight="1" x14ac:dyDescent="0.2">
      <c r="A93" s="468" t="s">
        <v>170</v>
      </c>
      <c r="B93" s="1302" t="s">
        <v>833</v>
      </c>
      <c r="C93" s="1303"/>
      <c r="D93" s="1303"/>
      <c r="E93" s="1303"/>
      <c r="F93" s="1303"/>
      <c r="G93" s="1303"/>
      <c r="H93" s="1303"/>
      <c r="I93" s="1303"/>
      <c r="J93" s="1304"/>
      <c r="K93" s="704">
        <f>K85</f>
        <v>0</v>
      </c>
    </row>
    <row r="94" spans="1:44" s="470" customFormat="1" ht="12.75" customHeight="1" x14ac:dyDescent="0.2">
      <c r="A94" s="690" t="s">
        <v>4</v>
      </c>
      <c r="B94" s="691"/>
      <c r="C94" s="691"/>
      <c r="D94" s="691"/>
      <c r="E94" s="691"/>
      <c r="F94" s="691"/>
      <c r="G94" s="691"/>
      <c r="H94" s="691"/>
      <c r="I94" s="691"/>
      <c r="J94" s="705"/>
      <c r="K94" s="469">
        <f>SUM(K93)</f>
        <v>0</v>
      </c>
      <c r="L94" s="17"/>
      <c r="M94" s="17"/>
      <c r="N94" s="17"/>
      <c r="O94" s="17"/>
    </row>
    <row r="95" spans="1:44" s="17" customFormat="1" ht="16.149999999999999" customHeight="1" x14ac:dyDescent="0.2">
      <c r="A95" s="683"/>
      <c r="B95" s="684"/>
      <c r="C95" s="684"/>
      <c r="D95" s="684"/>
      <c r="E95" s="684"/>
      <c r="F95" s="684"/>
      <c r="G95" s="684"/>
      <c r="H95" s="684"/>
      <c r="I95" s="684"/>
      <c r="J95" s="684"/>
      <c r="K95" s="685"/>
      <c r="L95" s="470"/>
      <c r="M95" s="470"/>
      <c r="N95" s="470"/>
      <c r="O95" s="470"/>
    </row>
    <row r="96" spans="1:44" s="17" customFormat="1" ht="16.149999999999999" customHeight="1" x14ac:dyDescent="0.2">
      <c r="A96" s="1433" t="s">
        <v>166</v>
      </c>
      <c r="B96" s="1434"/>
      <c r="C96" s="1434"/>
      <c r="D96" s="1434"/>
      <c r="E96" s="1434"/>
      <c r="F96" s="1434"/>
      <c r="G96" s="1434"/>
      <c r="H96" s="1434"/>
      <c r="I96" s="1434"/>
      <c r="J96" s="1434"/>
      <c r="K96" s="1435"/>
    </row>
    <row r="97" spans="1:15" s="17" customFormat="1" ht="12.75" customHeight="1" x14ac:dyDescent="0.2">
      <c r="A97" s="466">
        <v>5</v>
      </c>
      <c r="B97" s="1320" t="s">
        <v>165</v>
      </c>
      <c r="C97" s="1321"/>
      <c r="D97" s="1321"/>
      <c r="E97" s="1321"/>
      <c r="F97" s="1321"/>
      <c r="G97" s="1321"/>
      <c r="H97" s="1321"/>
      <c r="I97" s="1321"/>
      <c r="J97" s="1322"/>
      <c r="K97" s="467" t="s">
        <v>136</v>
      </c>
    </row>
    <row r="98" spans="1:15" s="17" customFormat="1" ht="12.75" customHeight="1" x14ac:dyDescent="0.2">
      <c r="A98" s="445" t="s">
        <v>135</v>
      </c>
      <c r="B98" s="1286" t="s">
        <v>347</v>
      </c>
      <c r="C98" s="1287"/>
      <c r="D98" s="1287"/>
      <c r="E98" s="1287"/>
      <c r="F98" s="1287"/>
      <c r="G98" s="1287"/>
      <c r="H98" s="1287"/>
      <c r="I98" s="1287"/>
      <c r="J98" s="1288"/>
      <c r="K98" s="498">
        <f>'INSUMOS - Encarregado'!K15</f>
        <v>0</v>
      </c>
    </row>
    <row r="99" spans="1:15" s="17" customFormat="1" ht="15" customHeight="1" x14ac:dyDescent="0.2">
      <c r="A99" s="690" t="s">
        <v>160</v>
      </c>
      <c r="B99" s="691"/>
      <c r="C99" s="691"/>
      <c r="D99" s="691"/>
      <c r="E99" s="691"/>
      <c r="F99" s="691"/>
      <c r="G99" s="691"/>
      <c r="H99" s="691"/>
      <c r="I99" s="691"/>
      <c r="J99" s="705"/>
      <c r="K99" s="465">
        <f>SUM(K98:K98)</f>
        <v>0</v>
      </c>
    </row>
    <row r="100" spans="1:15" s="17" customFormat="1" ht="14.65" customHeight="1" x14ac:dyDescent="0.2">
      <c r="A100" s="680"/>
      <c r="B100" s="681"/>
      <c r="C100" s="681"/>
      <c r="D100" s="681"/>
      <c r="E100" s="681"/>
      <c r="F100" s="681"/>
      <c r="G100" s="681"/>
      <c r="H100" s="681"/>
      <c r="I100" s="681"/>
      <c r="J100" s="681"/>
      <c r="K100" s="682"/>
    </row>
    <row r="101" spans="1:15" s="470" customFormat="1" ht="12.75" customHeight="1" x14ac:dyDescent="0.2">
      <c r="A101" s="1280" t="s">
        <v>697</v>
      </c>
      <c r="B101" s="1281"/>
      <c r="C101" s="1281"/>
      <c r="D101" s="1281"/>
      <c r="E101" s="1281"/>
      <c r="F101" s="1281"/>
      <c r="G101" s="1281"/>
      <c r="H101" s="1281"/>
      <c r="I101" s="1281"/>
      <c r="J101" s="1281"/>
      <c r="K101" s="1282"/>
      <c r="L101" s="17"/>
      <c r="M101" s="17"/>
      <c r="N101" s="17"/>
      <c r="O101" s="17"/>
    </row>
    <row r="102" spans="1:15" s="17" customFormat="1" ht="21.75" customHeight="1" x14ac:dyDescent="0.2">
      <c r="A102" s="683"/>
      <c r="B102" s="684"/>
      <c r="C102" s="684"/>
      <c r="D102" s="684"/>
      <c r="E102" s="684"/>
      <c r="F102" s="684"/>
      <c r="G102" s="684"/>
      <c r="H102" s="684"/>
      <c r="I102" s="684"/>
      <c r="J102" s="684"/>
      <c r="K102" s="685"/>
      <c r="L102" s="470"/>
      <c r="M102" s="470"/>
      <c r="N102" s="470"/>
      <c r="O102" s="470"/>
    </row>
    <row r="103" spans="1:15" s="17" customFormat="1" ht="18" customHeight="1" x14ac:dyDescent="0.2">
      <c r="A103" s="1433" t="s">
        <v>158</v>
      </c>
      <c r="B103" s="1434"/>
      <c r="C103" s="1434"/>
      <c r="D103" s="1434"/>
      <c r="E103" s="1434"/>
      <c r="F103" s="1434"/>
      <c r="G103" s="1434"/>
      <c r="H103" s="1434"/>
      <c r="I103" s="1434"/>
      <c r="J103" s="1434"/>
      <c r="K103" s="1435"/>
    </row>
    <row r="104" spans="1:15" s="17" customFormat="1" ht="30.75" customHeight="1" x14ac:dyDescent="0.2">
      <c r="A104" s="472">
        <v>6</v>
      </c>
      <c r="B104" s="706" t="s">
        <v>157</v>
      </c>
      <c r="C104" s="707"/>
      <c r="D104" s="707"/>
      <c r="E104" s="707"/>
      <c r="F104" s="707"/>
      <c r="G104" s="707"/>
      <c r="H104" s="707"/>
      <c r="I104" s="707"/>
      <c r="J104" s="502" t="s">
        <v>156</v>
      </c>
      <c r="K104" s="503" t="s">
        <v>136</v>
      </c>
    </row>
    <row r="105" spans="1:15" s="17" customFormat="1" ht="12.75" customHeight="1" x14ac:dyDescent="0.2">
      <c r="A105" s="1439" t="s">
        <v>155</v>
      </c>
      <c r="B105" s="1440"/>
      <c r="C105" s="1440"/>
      <c r="D105" s="1440"/>
      <c r="E105" s="1440"/>
      <c r="F105" s="1440"/>
      <c r="G105" s="1440"/>
      <c r="H105" s="1440"/>
      <c r="I105" s="1441"/>
      <c r="J105" s="504" t="s">
        <v>144</v>
      </c>
      <c r="K105" s="455">
        <f>SUM(K24+K63+K73+K94+K99)</f>
        <v>0</v>
      </c>
    </row>
    <row r="106" spans="1:15" s="17" customFormat="1" ht="32.25" customHeight="1" x14ac:dyDescent="0.2">
      <c r="A106" s="480" t="s">
        <v>135</v>
      </c>
      <c r="B106" s="708" t="s">
        <v>154</v>
      </c>
      <c r="C106" s="709"/>
      <c r="D106" s="709"/>
      <c r="E106" s="709"/>
      <c r="F106" s="709"/>
      <c r="G106" s="709"/>
      <c r="H106" s="709"/>
      <c r="I106" s="709"/>
      <c r="J106" s="710">
        <f>Resumo!B16</f>
        <v>0</v>
      </c>
      <c r="K106" s="485">
        <f>ROUND(J106*K105,2)</f>
        <v>0</v>
      </c>
    </row>
    <row r="107" spans="1:15" s="17" customFormat="1" ht="12.75" customHeight="1" x14ac:dyDescent="0.2">
      <c r="A107" s="1439" t="s">
        <v>153</v>
      </c>
      <c r="B107" s="1440"/>
      <c r="C107" s="1440"/>
      <c r="D107" s="1440"/>
      <c r="E107" s="1440"/>
      <c r="F107" s="1440"/>
      <c r="G107" s="1440"/>
      <c r="H107" s="1440"/>
      <c r="I107" s="1441"/>
      <c r="J107" s="507" t="s">
        <v>144</v>
      </c>
      <c r="K107" s="455">
        <f>SUM(K24+K63+K73+K94+K99+K106)</f>
        <v>0</v>
      </c>
    </row>
    <row r="108" spans="1:15" s="17" customFormat="1" ht="29.25" customHeight="1" x14ac:dyDescent="0.2">
      <c r="A108" s="480" t="s">
        <v>133</v>
      </c>
      <c r="B108" s="708" t="s">
        <v>152</v>
      </c>
      <c r="C108" s="709"/>
      <c r="D108" s="709"/>
      <c r="E108" s="709"/>
      <c r="F108" s="709"/>
      <c r="G108" s="709"/>
      <c r="H108" s="709"/>
      <c r="I108" s="709"/>
      <c r="J108" s="710">
        <f>Resumo!B17</f>
        <v>0</v>
      </c>
      <c r="K108" s="485">
        <f>ROUND(J108*K107,2)</f>
        <v>0</v>
      </c>
    </row>
    <row r="109" spans="1:15" s="17" customFormat="1" ht="12.75" customHeight="1" x14ac:dyDescent="0.2">
      <c r="A109" s="1439" t="s">
        <v>151</v>
      </c>
      <c r="B109" s="1440"/>
      <c r="C109" s="1440"/>
      <c r="D109" s="1440"/>
      <c r="E109" s="1440"/>
      <c r="F109" s="1440"/>
      <c r="G109" s="1440"/>
      <c r="H109" s="1440"/>
      <c r="I109" s="1441"/>
      <c r="J109" s="507" t="s">
        <v>144</v>
      </c>
      <c r="K109" s="455">
        <f>SUM(K24+K63+K73+K94+K99+K106+K108)</f>
        <v>0</v>
      </c>
    </row>
    <row r="110" spans="1:15" s="17" customFormat="1" ht="12.75" customHeight="1" x14ac:dyDescent="0.2">
      <c r="A110" s="480" t="s">
        <v>131</v>
      </c>
      <c r="B110" s="708" t="s">
        <v>150</v>
      </c>
      <c r="C110" s="709"/>
      <c r="D110" s="709"/>
      <c r="E110" s="709"/>
      <c r="F110" s="709"/>
      <c r="G110" s="709"/>
      <c r="H110" s="709"/>
      <c r="I110" s="709"/>
      <c r="J110" s="508" t="s">
        <v>144</v>
      </c>
      <c r="K110" s="509" t="s">
        <v>144</v>
      </c>
    </row>
    <row r="111" spans="1:15" s="17" customFormat="1" ht="12.75" customHeight="1" x14ac:dyDescent="0.2">
      <c r="A111" s="445"/>
      <c r="B111" s="711" t="s">
        <v>149</v>
      </c>
      <c r="C111" s="712"/>
      <c r="D111" s="712"/>
      <c r="E111" s="712"/>
      <c r="F111" s="712"/>
      <c r="G111" s="712"/>
      <c r="H111" s="712"/>
      <c r="I111" s="712"/>
      <c r="J111" s="510" t="s">
        <v>144</v>
      </c>
      <c r="K111" s="511" t="s">
        <v>144</v>
      </c>
    </row>
    <row r="112" spans="1:15" s="17" customFormat="1" ht="12.75" customHeight="1" x14ac:dyDescent="0.2">
      <c r="A112" s="445"/>
      <c r="B112" s="713" t="s">
        <v>698</v>
      </c>
      <c r="C112" s="713"/>
      <c r="D112" s="713"/>
      <c r="E112" s="713"/>
      <c r="F112" s="713"/>
      <c r="G112" s="713"/>
      <c r="H112" s="713"/>
      <c r="I112" s="713"/>
      <c r="J112" s="714">
        <f>Resumo!B20</f>
        <v>0</v>
      </c>
      <c r="K112" s="485">
        <f t="shared" ref="K112:K118" si="1">ROUND(($K$109/(1-$J$121))*J112,2)</f>
        <v>0</v>
      </c>
    </row>
    <row r="113" spans="1:15" s="17" customFormat="1" ht="12.2" customHeight="1" x14ac:dyDescent="0.2">
      <c r="A113" s="445"/>
      <c r="B113" s="713" t="s">
        <v>699</v>
      </c>
      <c r="C113" s="713"/>
      <c r="D113" s="713"/>
      <c r="E113" s="713"/>
      <c r="F113" s="713"/>
      <c r="G113" s="713"/>
      <c r="H113" s="713"/>
      <c r="I113" s="713"/>
      <c r="J113" s="714">
        <f>Resumo!B19</f>
        <v>0</v>
      </c>
      <c r="K113" s="485">
        <f t="shared" si="1"/>
        <v>0</v>
      </c>
    </row>
    <row r="114" spans="1:15" s="17" customFormat="1" ht="12.2" customHeight="1" x14ac:dyDescent="0.2">
      <c r="A114" s="445"/>
      <c r="B114" s="1302" t="s">
        <v>834</v>
      </c>
      <c r="C114" s="1303"/>
      <c r="D114" s="1303"/>
      <c r="E114" s="1303"/>
      <c r="F114" s="1303"/>
      <c r="G114" s="1303"/>
      <c r="H114" s="1304"/>
      <c r="I114" s="715"/>
      <c r="J114" s="714">
        <v>0</v>
      </c>
      <c r="K114" s="485">
        <f t="shared" si="1"/>
        <v>0</v>
      </c>
    </row>
    <row r="115" spans="1:15" s="17" customFormat="1" ht="12.75" customHeight="1" x14ac:dyDescent="0.2">
      <c r="A115" s="445"/>
      <c r="B115" s="1302" t="s">
        <v>835</v>
      </c>
      <c r="C115" s="1303"/>
      <c r="D115" s="1303"/>
      <c r="E115" s="1303"/>
      <c r="F115" s="1303"/>
      <c r="G115" s="1303"/>
      <c r="H115" s="1304"/>
      <c r="I115" s="715"/>
      <c r="J115" s="714">
        <v>0</v>
      </c>
      <c r="K115" s="485">
        <f t="shared" si="1"/>
        <v>0</v>
      </c>
    </row>
    <row r="116" spans="1:15" s="17" customFormat="1" ht="12.75" customHeight="1" x14ac:dyDescent="0.2">
      <c r="A116" s="445"/>
      <c r="B116" s="716" t="s">
        <v>146</v>
      </c>
      <c r="C116" s="716"/>
      <c r="D116" s="716"/>
      <c r="E116" s="716"/>
      <c r="F116" s="716"/>
      <c r="G116" s="716"/>
      <c r="H116" s="716"/>
      <c r="I116" s="716"/>
      <c r="J116" s="714">
        <v>0</v>
      </c>
      <c r="K116" s="485">
        <f t="shared" si="1"/>
        <v>0</v>
      </c>
    </row>
    <row r="117" spans="1:15" s="17" customFormat="1" ht="12.75" customHeight="1" x14ac:dyDescent="0.2">
      <c r="A117" s="445"/>
      <c r="B117" s="716" t="s">
        <v>145</v>
      </c>
      <c r="C117" s="716"/>
      <c r="D117" s="716"/>
      <c r="E117" s="716"/>
      <c r="F117" s="716"/>
      <c r="G117" s="716"/>
      <c r="H117" s="716"/>
      <c r="I117" s="716"/>
      <c r="J117" s="714">
        <v>0</v>
      </c>
      <c r="K117" s="485">
        <f t="shared" si="1"/>
        <v>0</v>
      </c>
    </row>
    <row r="118" spans="1:15" s="17" customFormat="1" ht="12.75" customHeight="1" x14ac:dyDescent="0.2">
      <c r="A118" s="445"/>
      <c r="B118" s="713" t="s">
        <v>864</v>
      </c>
      <c r="C118" s="713"/>
      <c r="D118" s="713"/>
      <c r="E118" s="713"/>
      <c r="F118" s="713"/>
      <c r="G118" s="713"/>
      <c r="H118" s="713"/>
      <c r="I118" s="713"/>
      <c r="J118" s="714">
        <f>[2]Resumo!B21</f>
        <v>0.05</v>
      </c>
      <c r="K118" s="485">
        <f t="shared" si="1"/>
        <v>0</v>
      </c>
    </row>
    <row r="119" spans="1:15" s="17" customFormat="1" ht="15" customHeight="1" x14ac:dyDescent="0.2">
      <c r="A119" s="1289" t="s">
        <v>4</v>
      </c>
      <c r="B119" s="1290"/>
      <c r="C119" s="1290"/>
      <c r="D119" s="1290"/>
      <c r="E119" s="1290"/>
      <c r="F119" s="1290"/>
      <c r="G119" s="1290"/>
      <c r="H119" s="1290"/>
      <c r="I119" s="1290"/>
      <c r="J119" s="1291"/>
      <c r="K119" s="465">
        <f>SUM(K106+K108+K112+K113+K118)</f>
        <v>0</v>
      </c>
    </row>
    <row r="120" spans="1:15" s="17" customFormat="1" ht="14.65" customHeight="1" x14ac:dyDescent="0.2">
      <c r="A120" s="1292"/>
      <c r="B120" s="1292"/>
      <c r="C120" s="1292"/>
      <c r="D120" s="1292"/>
      <c r="E120" s="1292"/>
      <c r="F120" s="1292"/>
      <c r="G120" s="1292"/>
      <c r="H120" s="1292"/>
      <c r="I120" s="514"/>
      <c r="J120" s="514"/>
      <c r="K120" s="514"/>
    </row>
    <row r="121" spans="1:15" s="17" customFormat="1" ht="22.7" customHeight="1" x14ac:dyDescent="0.2">
      <c r="A121" s="1358" t="s">
        <v>143</v>
      </c>
      <c r="B121" s="1359"/>
      <c r="C121" s="1359"/>
      <c r="D121" s="1359"/>
      <c r="E121" s="1359"/>
      <c r="F121" s="1359"/>
      <c r="G121" s="1359"/>
      <c r="H121" s="1359"/>
      <c r="I121" s="1360"/>
      <c r="J121" s="515">
        <f>SUM(J112:J118)</f>
        <v>0.05</v>
      </c>
      <c r="K121" s="478">
        <f>SUM(K112:K118)</f>
        <v>0</v>
      </c>
    </row>
    <row r="122" spans="1:15" s="17" customFormat="1" ht="12.75" customHeight="1" x14ac:dyDescent="0.2">
      <c r="A122" s="1273" t="s">
        <v>142</v>
      </c>
      <c r="B122" s="1273"/>
      <c r="C122" s="1273"/>
      <c r="D122" s="717" t="s">
        <v>141</v>
      </c>
      <c r="E122" s="718"/>
      <c r="F122" s="718"/>
      <c r="G122" s="718"/>
      <c r="H122" s="718"/>
      <c r="I122" s="718"/>
      <c r="J122" s="718"/>
      <c r="K122" s="719"/>
    </row>
    <row r="123" spans="1:15" s="470" customFormat="1" ht="12.75" customHeight="1" x14ac:dyDescent="0.2">
      <c r="A123" s="1273"/>
      <c r="B123" s="1273"/>
      <c r="C123" s="1273"/>
      <c r="D123" s="717" t="s">
        <v>140</v>
      </c>
      <c r="E123" s="718"/>
      <c r="F123" s="718"/>
      <c r="G123" s="718"/>
      <c r="H123" s="718"/>
      <c r="I123" s="718"/>
      <c r="J123" s="718"/>
      <c r="K123" s="719"/>
      <c r="L123" s="17"/>
      <c r="M123" s="17"/>
      <c r="N123" s="17"/>
      <c r="O123" s="17"/>
    </row>
    <row r="124" spans="1:15" s="17" customFormat="1" ht="27.75" customHeight="1" x14ac:dyDescent="0.2">
      <c r="A124" s="683"/>
      <c r="B124" s="684"/>
      <c r="C124" s="684"/>
      <c r="D124" s="684"/>
      <c r="E124" s="684"/>
      <c r="F124" s="684"/>
      <c r="G124" s="684"/>
      <c r="H124" s="684"/>
      <c r="I124" s="684"/>
      <c r="J124" s="684"/>
      <c r="K124" s="685"/>
      <c r="L124" s="470"/>
      <c r="M124" s="470"/>
      <c r="N124" s="470"/>
      <c r="O124" s="470"/>
    </row>
    <row r="125" spans="1:15" s="470" customFormat="1" ht="12.75" customHeight="1" x14ac:dyDescent="0.2">
      <c r="A125" s="1280" t="s">
        <v>703</v>
      </c>
      <c r="B125" s="1281"/>
      <c r="C125" s="1281"/>
      <c r="D125" s="1281"/>
      <c r="E125" s="1281"/>
      <c r="F125" s="1281"/>
      <c r="G125" s="1281"/>
      <c r="H125" s="1281"/>
      <c r="I125" s="1281"/>
      <c r="J125" s="1281"/>
      <c r="K125" s="1282"/>
      <c r="L125" s="17"/>
      <c r="M125" s="17"/>
      <c r="N125" s="17"/>
      <c r="O125" s="17"/>
    </row>
    <row r="126" spans="1:15" s="17" customFormat="1" ht="28.5" customHeight="1" x14ac:dyDescent="0.2">
      <c r="A126" s="683"/>
      <c r="B126" s="684"/>
      <c r="C126" s="684"/>
      <c r="D126" s="684"/>
      <c r="E126" s="684"/>
      <c r="F126" s="684"/>
      <c r="G126" s="684"/>
      <c r="H126" s="684"/>
      <c r="I126" s="684"/>
      <c r="J126" s="684"/>
      <c r="K126" s="685"/>
      <c r="L126" s="470"/>
      <c r="M126" s="470"/>
      <c r="N126" s="470"/>
      <c r="O126" s="470"/>
    </row>
    <row r="127" spans="1:15" s="17" customFormat="1" ht="14.65" customHeight="1" x14ac:dyDescent="0.2">
      <c r="A127" s="1433" t="s">
        <v>704</v>
      </c>
      <c r="B127" s="1434"/>
      <c r="C127" s="1434"/>
      <c r="D127" s="1434"/>
      <c r="E127" s="1434"/>
      <c r="F127" s="1434"/>
      <c r="G127" s="1434"/>
      <c r="H127" s="1434"/>
      <c r="I127" s="1434"/>
      <c r="J127" s="1434"/>
      <c r="K127" s="1435"/>
    </row>
    <row r="128" spans="1:15" s="17" customFormat="1" ht="14.65" customHeight="1" x14ac:dyDescent="0.2">
      <c r="A128" s="1436" t="s">
        <v>705</v>
      </c>
      <c r="B128" s="1437"/>
      <c r="C128" s="1437"/>
      <c r="D128" s="1437"/>
      <c r="E128" s="1437"/>
      <c r="F128" s="1437"/>
      <c r="G128" s="1437"/>
      <c r="H128" s="1437"/>
      <c r="I128" s="1437"/>
      <c r="J128" s="1438"/>
      <c r="K128" s="502" t="s">
        <v>136</v>
      </c>
    </row>
    <row r="129" spans="1:15" s="17" customFormat="1" ht="14.65" customHeight="1" x14ac:dyDescent="0.2">
      <c r="A129" s="516" t="s">
        <v>135</v>
      </c>
      <c r="B129" s="1253" t="s">
        <v>134</v>
      </c>
      <c r="C129" s="1254"/>
      <c r="D129" s="1254"/>
      <c r="E129" s="1254"/>
      <c r="F129" s="1254"/>
      <c r="G129" s="1254"/>
      <c r="H129" s="1254"/>
      <c r="I129" s="1254"/>
      <c r="J129" s="1255"/>
      <c r="K129" s="517">
        <f>K24</f>
        <v>0</v>
      </c>
    </row>
    <row r="130" spans="1:15" s="17" customFormat="1" ht="14.65" customHeight="1" x14ac:dyDescent="0.2">
      <c r="A130" s="516" t="s">
        <v>133</v>
      </c>
      <c r="B130" s="1253" t="s">
        <v>132</v>
      </c>
      <c r="C130" s="1254"/>
      <c r="D130" s="1254"/>
      <c r="E130" s="1254"/>
      <c r="F130" s="1254"/>
      <c r="G130" s="1254"/>
      <c r="H130" s="1254"/>
      <c r="I130" s="1254"/>
      <c r="J130" s="1255"/>
      <c r="K130" s="517">
        <f>K63</f>
        <v>0</v>
      </c>
    </row>
    <row r="131" spans="1:15" s="17" customFormat="1" ht="14.65" customHeight="1" x14ac:dyDescent="0.2">
      <c r="A131" s="516" t="s">
        <v>131</v>
      </c>
      <c r="B131" s="1253" t="s">
        <v>130</v>
      </c>
      <c r="C131" s="1254"/>
      <c r="D131" s="1254"/>
      <c r="E131" s="1254"/>
      <c r="F131" s="1254"/>
      <c r="G131" s="1254"/>
      <c r="H131" s="1254"/>
      <c r="I131" s="1254"/>
      <c r="J131" s="1255"/>
      <c r="K131" s="517">
        <f>K73</f>
        <v>0</v>
      </c>
    </row>
    <row r="132" spans="1:15" s="17" customFormat="1" ht="14.65" customHeight="1" x14ac:dyDescent="0.2">
      <c r="A132" s="516" t="s">
        <v>129</v>
      </c>
      <c r="B132" s="1253" t="s">
        <v>128</v>
      </c>
      <c r="C132" s="1254"/>
      <c r="D132" s="1254"/>
      <c r="E132" s="1254"/>
      <c r="F132" s="1254"/>
      <c r="G132" s="1254"/>
      <c r="H132" s="1254"/>
      <c r="I132" s="1254"/>
      <c r="J132" s="1255"/>
      <c r="K132" s="517">
        <f>K94</f>
        <v>0</v>
      </c>
    </row>
    <row r="133" spans="1:15" s="17" customFormat="1" ht="14.65" customHeight="1" x14ac:dyDescent="0.2">
      <c r="A133" s="516" t="s">
        <v>127</v>
      </c>
      <c r="B133" s="1253" t="s">
        <v>126</v>
      </c>
      <c r="C133" s="1254"/>
      <c r="D133" s="1254"/>
      <c r="E133" s="1254"/>
      <c r="F133" s="1254"/>
      <c r="G133" s="1254"/>
      <c r="H133" s="1254"/>
      <c r="I133" s="1254"/>
      <c r="J133" s="1255"/>
      <c r="K133" s="517">
        <f>K99</f>
        <v>0</v>
      </c>
    </row>
    <row r="134" spans="1:15" s="17" customFormat="1" ht="14.65" customHeight="1" x14ac:dyDescent="0.2">
      <c r="A134" s="1430" t="s">
        <v>125</v>
      </c>
      <c r="B134" s="1431"/>
      <c r="C134" s="1431"/>
      <c r="D134" s="1431"/>
      <c r="E134" s="1431"/>
      <c r="F134" s="1431"/>
      <c r="G134" s="1431"/>
      <c r="H134" s="1431"/>
      <c r="I134" s="1431"/>
      <c r="J134" s="1432"/>
      <c r="K134" s="518">
        <f>SUM(K129:K133)</f>
        <v>0</v>
      </c>
    </row>
    <row r="135" spans="1:15" s="520" customFormat="1" ht="23.25" customHeight="1" x14ac:dyDescent="0.2">
      <c r="A135" s="516" t="s">
        <v>124</v>
      </c>
      <c r="B135" s="1253" t="s">
        <v>123</v>
      </c>
      <c r="C135" s="1254"/>
      <c r="D135" s="1254"/>
      <c r="E135" s="1254"/>
      <c r="F135" s="1254"/>
      <c r="G135" s="1254"/>
      <c r="H135" s="1254"/>
      <c r="I135" s="1254"/>
      <c r="J135" s="1255"/>
      <c r="K135" s="517">
        <f>K119</f>
        <v>0</v>
      </c>
      <c r="L135" s="17"/>
      <c r="M135" s="17"/>
      <c r="N135" s="17"/>
      <c r="O135" s="17"/>
    </row>
    <row r="136" spans="1:15" s="520" customFormat="1" ht="23.25" customHeight="1" x14ac:dyDescent="0.2">
      <c r="A136" s="1426" t="s">
        <v>706</v>
      </c>
      <c r="B136" s="1427"/>
      <c r="C136" s="1427"/>
      <c r="D136" s="1427"/>
      <c r="E136" s="1427"/>
      <c r="F136" s="1427"/>
      <c r="G136" s="1427"/>
      <c r="H136" s="1427"/>
      <c r="I136" s="1427"/>
      <c r="J136" s="1428"/>
      <c r="K136" s="519">
        <f>SUM(K134:K135)</f>
        <v>0</v>
      </c>
    </row>
    <row r="137" spans="1:15" ht="15.75" x14ac:dyDescent="0.2">
      <c r="A137" s="521"/>
      <c r="B137" s="521"/>
      <c r="C137" s="521"/>
      <c r="D137" s="521"/>
      <c r="E137" s="521"/>
      <c r="F137" s="521"/>
      <c r="G137" s="521"/>
      <c r="H137" s="521"/>
      <c r="I137" s="521"/>
      <c r="J137" s="521"/>
      <c r="K137" s="522"/>
      <c r="L137" s="520"/>
      <c r="M137" s="520"/>
      <c r="N137" s="520"/>
      <c r="O137" s="520"/>
    </row>
    <row r="138" spans="1:15" ht="15" x14ac:dyDescent="0.2">
      <c r="A138" s="1175" t="s">
        <v>18</v>
      </c>
      <c r="B138" s="1111"/>
      <c r="C138" s="1111"/>
      <c r="D138" s="1111"/>
      <c r="E138" s="1111"/>
      <c r="F138" s="1111"/>
      <c r="G138" s="1111"/>
      <c r="H138" s="1111"/>
      <c r="I138" s="1176"/>
      <c r="J138" s="1263">
        <v>60</v>
      </c>
      <c r="K138" s="1263"/>
    </row>
    <row r="139" spans="1:15" ht="15" x14ac:dyDescent="0.2">
      <c r="A139" s="523"/>
      <c r="B139" s="523"/>
      <c r="C139" s="523"/>
      <c r="D139" s="523"/>
      <c r="E139" s="523"/>
      <c r="F139" s="523"/>
      <c r="G139" s="523"/>
      <c r="H139" s="523"/>
      <c r="I139" s="523"/>
      <c r="J139" s="523"/>
      <c r="K139" s="523"/>
    </row>
    <row r="140" spans="1:15" ht="15" x14ac:dyDescent="0.2">
      <c r="A140" s="1175" t="s">
        <v>17</v>
      </c>
      <c r="B140" s="1111"/>
      <c r="C140" s="1111"/>
      <c r="D140" s="1111"/>
      <c r="E140" s="1111"/>
      <c r="F140" s="1111"/>
      <c r="G140" s="1111"/>
      <c r="H140" s="1111"/>
      <c r="I140" s="1176"/>
      <c r="J140" s="1248">
        <f>(K136*J138)</f>
        <v>0</v>
      </c>
      <c r="K140" s="1249"/>
    </row>
    <row r="144" spans="1:15" x14ac:dyDescent="0.2">
      <c r="K144" s="810"/>
    </row>
  </sheetData>
  <sheetProtection formatCells="0" formatColumns="0" formatRows="0" insertColumns="0" insertRows="0" insertHyperlinks="0" deleteColumns="0" deleteRows="0" sort="0" autoFilter="0" pivotTables="0"/>
  <mergeCells count="121">
    <mergeCell ref="A1:K1"/>
    <mergeCell ref="A2:K2"/>
    <mergeCell ref="A3:G3"/>
    <mergeCell ref="H3:K3"/>
    <mergeCell ref="A4:G4"/>
    <mergeCell ref="A5:G5"/>
    <mergeCell ref="A14:K14"/>
    <mergeCell ref="B16:I16"/>
    <mergeCell ref="J16:K16"/>
    <mergeCell ref="B17:I17"/>
    <mergeCell ref="J17:K17"/>
    <mergeCell ref="B18:I18"/>
    <mergeCell ref="J18:K18"/>
    <mergeCell ref="A7:K7"/>
    <mergeCell ref="B8:J8"/>
    <mergeCell ref="B9:J9"/>
    <mergeCell ref="B10:J10"/>
    <mergeCell ref="B11:J11"/>
    <mergeCell ref="B12:J12"/>
    <mergeCell ref="A25:K25"/>
    <mergeCell ref="A26:K26"/>
    <mergeCell ref="B28:I28"/>
    <mergeCell ref="B29:I29"/>
    <mergeCell ref="L29:X29"/>
    <mergeCell ref="B30:I30"/>
    <mergeCell ref="B19:I19"/>
    <mergeCell ref="J19:K19"/>
    <mergeCell ref="A20:K20"/>
    <mergeCell ref="L20:L24"/>
    <mergeCell ref="A21:C21"/>
    <mergeCell ref="B22:C22"/>
    <mergeCell ref="B23:C23"/>
    <mergeCell ref="B38:E38"/>
    <mergeCell ref="B39:I39"/>
    <mergeCell ref="B40:I40"/>
    <mergeCell ref="B41:I41"/>
    <mergeCell ref="B42:I42"/>
    <mergeCell ref="B43:I43"/>
    <mergeCell ref="A32:K32"/>
    <mergeCell ref="A33:K33"/>
    <mergeCell ref="A34:K34"/>
    <mergeCell ref="B35:I35"/>
    <mergeCell ref="B36:I36"/>
    <mergeCell ref="B37:I37"/>
    <mergeCell ref="L49:S49"/>
    <mergeCell ref="B50:J50"/>
    <mergeCell ref="B51:J51"/>
    <mergeCell ref="B52:J52"/>
    <mergeCell ref="B53:J53"/>
    <mergeCell ref="B54:J54"/>
    <mergeCell ref="A44:I44"/>
    <mergeCell ref="A45:K45"/>
    <mergeCell ref="A46:K46"/>
    <mergeCell ref="B47:J47"/>
    <mergeCell ref="B48:J48"/>
    <mergeCell ref="B49:J49"/>
    <mergeCell ref="A63:J63"/>
    <mergeCell ref="A65:K65"/>
    <mergeCell ref="B66:I66"/>
    <mergeCell ref="B67:I67"/>
    <mergeCell ref="L67:Y67"/>
    <mergeCell ref="B68:I68"/>
    <mergeCell ref="L68:Y68"/>
    <mergeCell ref="A56:K56"/>
    <mergeCell ref="A58:K58"/>
    <mergeCell ref="B59:J59"/>
    <mergeCell ref="B60:J60"/>
    <mergeCell ref="B61:J61"/>
    <mergeCell ref="B62:J62"/>
    <mergeCell ref="Z81:AC81"/>
    <mergeCell ref="B82:I82"/>
    <mergeCell ref="B83:I83"/>
    <mergeCell ref="B72:I72"/>
    <mergeCell ref="L72:Y72"/>
    <mergeCell ref="A74:K74"/>
    <mergeCell ref="A76:K76"/>
    <mergeCell ref="B78:I78"/>
    <mergeCell ref="B69:I69"/>
    <mergeCell ref="L69:Y69"/>
    <mergeCell ref="B70:I70"/>
    <mergeCell ref="L70:Y70"/>
    <mergeCell ref="B71:I71"/>
    <mergeCell ref="L71:Y71"/>
    <mergeCell ref="B84:I84"/>
    <mergeCell ref="A86:K86"/>
    <mergeCell ref="A87:K87"/>
    <mergeCell ref="A91:K91"/>
    <mergeCell ref="B92:J92"/>
    <mergeCell ref="B93:J93"/>
    <mergeCell ref="B79:I79"/>
    <mergeCell ref="B80:I80"/>
    <mergeCell ref="B81:I81"/>
    <mergeCell ref="A107:I107"/>
    <mergeCell ref="A109:I109"/>
    <mergeCell ref="A119:J119"/>
    <mergeCell ref="A120:H120"/>
    <mergeCell ref="A121:I121"/>
    <mergeCell ref="A122:C123"/>
    <mergeCell ref="A96:K96"/>
    <mergeCell ref="B97:J97"/>
    <mergeCell ref="B98:J98"/>
    <mergeCell ref="A101:K101"/>
    <mergeCell ref="A103:K103"/>
    <mergeCell ref="A105:I105"/>
    <mergeCell ref="A140:I140"/>
    <mergeCell ref="J140:K140"/>
    <mergeCell ref="B114:H114"/>
    <mergeCell ref="B115:H115"/>
    <mergeCell ref="B132:J132"/>
    <mergeCell ref="B133:J133"/>
    <mergeCell ref="A134:J134"/>
    <mergeCell ref="B135:J135"/>
    <mergeCell ref="A136:J136"/>
    <mergeCell ref="A138:I138"/>
    <mergeCell ref="J138:K138"/>
    <mergeCell ref="A125:K125"/>
    <mergeCell ref="A127:K127"/>
    <mergeCell ref="A128:J128"/>
    <mergeCell ref="B129:J129"/>
    <mergeCell ref="B130:J130"/>
    <mergeCell ref="B131:J131"/>
  </mergeCells>
  <printOptions horizontalCentered="1" verticalCentered="1"/>
  <pageMargins left="0.23622047244094491" right="0.31496062992125984" top="0.43307086614173229" bottom="0.19685039370078741" header="0.11811023622047245" footer="0.27559055118110237"/>
  <pageSetup paperSize="9" scale="64" firstPageNumber="0" orientation="landscape" verticalDpi="300" r:id="rId1"/>
  <headerFooter alignWithMargins="0">
    <oddHeader>&amp;RPágina &amp;P de &amp;N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"/>
  <sheetViews>
    <sheetView view="pageBreakPreview" zoomScale="70" zoomScaleNormal="80" zoomScaleSheetLayoutView="70" workbookViewId="0">
      <pane xSplit="2" ySplit="2" topLeftCell="C19" activePane="bottomRight" state="frozen"/>
      <selection activeCell="A316" sqref="A316:J316"/>
      <selection pane="topRight" activeCell="A316" sqref="A316:J316"/>
      <selection pane="bottomLeft" activeCell="A316" sqref="A316:J316"/>
      <selection pane="bottomRight" activeCell="E8" sqref="E8"/>
    </sheetView>
  </sheetViews>
  <sheetFormatPr defaultRowHeight="12.75" x14ac:dyDescent="0.25"/>
  <cols>
    <col min="1" max="1" width="20.7109375" style="8" customWidth="1"/>
    <col min="2" max="2" width="36.7109375" style="8" customWidth="1"/>
    <col min="3" max="3" width="25.42578125" style="8" customWidth="1"/>
    <col min="4" max="4" width="21.7109375" style="8" customWidth="1"/>
    <col min="5" max="5" width="23.140625" style="9" customWidth="1"/>
    <col min="6" max="6" width="16.5703125" style="8" customWidth="1"/>
    <col min="7" max="7" width="15.140625" style="9" customWidth="1"/>
    <col min="8" max="8" width="18.5703125" style="9" customWidth="1"/>
    <col min="9" max="9" width="4" style="8" customWidth="1"/>
    <col min="10" max="10" width="31.5703125" style="8" customWidth="1"/>
    <col min="11" max="11" width="3" style="8" customWidth="1"/>
    <col min="12" max="12" width="17.28515625" style="8" customWidth="1"/>
    <col min="13" max="13" width="2.42578125" style="8" customWidth="1"/>
    <col min="14" max="14" width="31.28515625" style="8" customWidth="1"/>
    <col min="15" max="15" width="10" style="8" customWidth="1"/>
    <col min="16" max="16" width="9.5703125" style="8" customWidth="1"/>
    <col min="17" max="17" width="24" style="8" customWidth="1"/>
    <col min="18" max="16384" width="9.140625" style="8"/>
  </cols>
  <sheetData>
    <row r="1" spans="1:18" ht="24" thickBot="1" x14ac:dyDescent="0.3">
      <c r="A1" s="5">
        <v>1</v>
      </c>
      <c r="B1" s="5">
        <v>2</v>
      </c>
      <c r="C1" s="5">
        <v>3</v>
      </c>
      <c r="D1" s="5">
        <v>4</v>
      </c>
      <c r="E1" s="6">
        <v>5</v>
      </c>
      <c r="F1" s="5">
        <v>6</v>
      </c>
      <c r="G1" s="7">
        <v>7</v>
      </c>
      <c r="H1" s="7">
        <v>8</v>
      </c>
    </row>
    <row r="2" spans="1:18" s="135" customFormat="1" ht="105.75" thickBot="1" x14ac:dyDescent="0.3">
      <c r="A2" s="380" t="s">
        <v>47</v>
      </c>
      <c r="B2" s="381" t="s">
        <v>544</v>
      </c>
      <c r="C2" s="382" t="s">
        <v>561</v>
      </c>
      <c r="D2" s="383" t="s">
        <v>564</v>
      </c>
      <c r="E2" s="383" t="s">
        <v>543</v>
      </c>
      <c r="F2" s="383" t="s">
        <v>542</v>
      </c>
      <c r="G2" s="383" t="s">
        <v>541</v>
      </c>
      <c r="H2" s="383" t="s">
        <v>540</v>
      </c>
      <c r="I2" s="1525" t="s">
        <v>539</v>
      </c>
      <c r="J2" s="1525"/>
      <c r="K2" s="1525"/>
      <c r="L2" s="1525"/>
      <c r="M2" s="1525"/>
      <c r="N2" s="1525"/>
      <c r="O2" s="1525"/>
      <c r="P2" s="1526"/>
    </row>
    <row r="3" spans="1:18" s="38" customFormat="1" ht="28.5" customHeight="1" x14ac:dyDescent="0.25">
      <c r="A3" s="1527" t="s">
        <v>538</v>
      </c>
      <c r="B3" s="392" t="s">
        <v>537</v>
      </c>
      <c r="C3" s="393">
        <v>800</v>
      </c>
      <c r="D3" s="394">
        <v>315.70999999999998</v>
      </c>
      <c r="E3" s="395">
        <f t="shared" ref="E3:E15" si="0">D3/C3</f>
        <v>0.39463749999999997</v>
      </c>
      <c r="F3" s="216">
        <f t="shared" ref="F3:F20" si="1">TRUNC(E3,0)</f>
        <v>0</v>
      </c>
      <c r="G3" s="395">
        <f t="shared" ref="G3:G20" si="2">E3-F3</f>
        <v>0.39463749999999997</v>
      </c>
      <c r="H3" s="395">
        <f t="shared" ref="H3:H20" si="3">G3*$C$24*60</f>
        <v>189.42599999999999</v>
      </c>
      <c r="I3" s="396">
        <f t="shared" ref="I3:I20" si="4">F3</f>
        <v>0</v>
      </c>
      <c r="J3" s="397" t="s">
        <v>517</v>
      </c>
      <c r="K3" s="396">
        <f t="shared" ref="K3:K20" si="5">$C$24</f>
        <v>8</v>
      </c>
      <c r="L3" s="397" t="s">
        <v>516</v>
      </c>
      <c r="M3" s="396">
        <v>1</v>
      </c>
      <c r="N3" s="397" t="s">
        <v>515</v>
      </c>
      <c r="O3" s="396">
        <f t="shared" ref="O3:O20" si="6">H3</f>
        <v>189.42599999999999</v>
      </c>
      <c r="P3" s="398" t="s">
        <v>514</v>
      </c>
      <c r="Q3" s="199"/>
      <c r="R3" s="200"/>
    </row>
    <row r="4" spans="1:18" s="38" customFormat="1" ht="28.5" customHeight="1" x14ac:dyDescent="0.25">
      <c r="A4" s="1528"/>
      <c r="B4" s="196" t="s">
        <v>536</v>
      </c>
      <c r="C4" s="210">
        <v>800</v>
      </c>
      <c r="D4" s="211">
        <v>2548.29</v>
      </c>
      <c r="E4" s="195">
        <f t="shared" si="0"/>
        <v>3.1853625000000001</v>
      </c>
      <c r="F4" s="197">
        <f t="shared" si="1"/>
        <v>3</v>
      </c>
      <c r="G4" s="195">
        <f t="shared" si="2"/>
        <v>0.1853625000000001</v>
      </c>
      <c r="H4" s="195">
        <f t="shared" si="3"/>
        <v>88.974000000000046</v>
      </c>
      <c r="I4" s="198">
        <f t="shared" si="4"/>
        <v>3</v>
      </c>
      <c r="J4" s="194" t="s">
        <v>517</v>
      </c>
      <c r="K4" s="198">
        <f t="shared" si="5"/>
        <v>8</v>
      </c>
      <c r="L4" s="194" t="s">
        <v>516</v>
      </c>
      <c r="M4" s="198">
        <v>1</v>
      </c>
      <c r="N4" s="194" t="s">
        <v>515</v>
      </c>
      <c r="O4" s="198">
        <f t="shared" si="6"/>
        <v>88.974000000000046</v>
      </c>
      <c r="P4" s="219" t="s">
        <v>514</v>
      </c>
    </row>
    <row r="5" spans="1:18" s="38" customFormat="1" ht="28.5" customHeight="1" x14ac:dyDescent="0.25">
      <c r="A5" s="1528"/>
      <c r="B5" s="196" t="s">
        <v>535</v>
      </c>
      <c r="C5" s="210">
        <v>360</v>
      </c>
      <c r="D5" s="211">
        <v>291.47000000000003</v>
      </c>
      <c r="E5" s="195">
        <f t="shared" si="0"/>
        <v>0.80963888888888902</v>
      </c>
      <c r="F5" s="197">
        <f t="shared" si="1"/>
        <v>0</v>
      </c>
      <c r="G5" s="195">
        <f t="shared" si="2"/>
        <v>0.80963888888888902</v>
      </c>
      <c r="H5" s="195">
        <f t="shared" si="3"/>
        <v>388.62666666666672</v>
      </c>
      <c r="I5" s="198">
        <f t="shared" si="4"/>
        <v>0</v>
      </c>
      <c r="J5" s="194" t="s">
        <v>517</v>
      </c>
      <c r="K5" s="198">
        <f t="shared" si="5"/>
        <v>8</v>
      </c>
      <c r="L5" s="194" t="s">
        <v>516</v>
      </c>
      <c r="M5" s="198">
        <v>1</v>
      </c>
      <c r="N5" s="194" t="s">
        <v>515</v>
      </c>
      <c r="O5" s="198">
        <f t="shared" si="6"/>
        <v>388.62666666666672</v>
      </c>
      <c r="P5" s="219" t="s">
        <v>514</v>
      </c>
    </row>
    <row r="6" spans="1:18" s="38" customFormat="1" ht="28.5" customHeight="1" x14ac:dyDescent="0.25">
      <c r="A6" s="1528"/>
      <c r="B6" s="201" t="s">
        <v>534</v>
      </c>
      <c r="C6" s="210">
        <v>1500</v>
      </c>
      <c r="D6" s="211">
        <v>0</v>
      </c>
      <c r="E6" s="195">
        <f t="shared" si="0"/>
        <v>0</v>
      </c>
      <c r="F6" s="197">
        <f t="shared" si="1"/>
        <v>0</v>
      </c>
      <c r="G6" s="195">
        <f t="shared" si="2"/>
        <v>0</v>
      </c>
      <c r="H6" s="195">
        <f t="shared" si="3"/>
        <v>0</v>
      </c>
      <c r="I6" s="198">
        <f t="shared" si="4"/>
        <v>0</v>
      </c>
      <c r="J6" s="194" t="s">
        <v>517</v>
      </c>
      <c r="K6" s="198">
        <f t="shared" si="5"/>
        <v>8</v>
      </c>
      <c r="L6" s="194" t="s">
        <v>516</v>
      </c>
      <c r="M6" s="198">
        <v>1</v>
      </c>
      <c r="N6" s="194" t="s">
        <v>515</v>
      </c>
      <c r="O6" s="198">
        <f t="shared" si="6"/>
        <v>0</v>
      </c>
      <c r="P6" s="219" t="s">
        <v>514</v>
      </c>
    </row>
    <row r="7" spans="1:18" s="38" customFormat="1" ht="28.5" customHeight="1" x14ac:dyDescent="0.25">
      <c r="A7" s="1528"/>
      <c r="B7" s="196" t="s">
        <v>533</v>
      </c>
      <c r="C7" s="210">
        <v>1200</v>
      </c>
      <c r="D7" s="211">
        <v>0</v>
      </c>
      <c r="E7" s="195">
        <f t="shared" si="0"/>
        <v>0</v>
      </c>
      <c r="F7" s="197">
        <f t="shared" si="1"/>
        <v>0</v>
      </c>
      <c r="G7" s="195">
        <f t="shared" si="2"/>
        <v>0</v>
      </c>
      <c r="H7" s="195">
        <f t="shared" si="3"/>
        <v>0</v>
      </c>
      <c r="I7" s="198">
        <f t="shared" si="4"/>
        <v>0</v>
      </c>
      <c r="J7" s="194" t="s">
        <v>517</v>
      </c>
      <c r="K7" s="198">
        <f t="shared" si="5"/>
        <v>8</v>
      </c>
      <c r="L7" s="194" t="s">
        <v>516</v>
      </c>
      <c r="M7" s="198">
        <v>1</v>
      </c>
      <c r="N7" s="194" t="s">
        <v>515</v>
      </c>
      <c r="O7" s="198">
        <f t="shared" si="6"/>
        <v>0</v>
      </c>
      <c r="P7" s="219" t="s">
        <v>514</v>
      </c>
    </row>
    <row r="8" spans="1:18" s="38" customFormat="1" ht="28.5" customHeight="1" x14ac:dyDescent="0.25">
      <c r="A8" s="1528"/>
      <c r="B8" s="201" t="s">
        <v>532</v>
      </c>
      <c r="C8" s="210">
        <v>1000</v>
      </c>
      <c r="D8" s="211">
        <v>231.17</v>
      </c>
      <c r="E8" s="195">
        <f t="shared" si="0"/>
        <v>0.23116999999999999</v>
      </c>
      <c r="F8" s="197">
        <f t="shared" si="1"/>
        <v>0</v>
      </c>
      <c r="G8" s="195">
        <f t="shared" si="2"/>
        <v>0.23116999999999999</v>
      </c>
      <c r="H8" s="195">
        <f t="shared" si="3"/>
        <v>110.96159999999999</v>
      </c>
      <c r="I8" s="198">
        <f t="shared" si="4"/>
        <v>0</v>
      </c>
      <c r="J8" s="194" t="s">
        <v>517</v>
      </c>
      <c r="K8" s="198">
        <f t="shared" si="5"/>
        <v>8</v>
      </c>
      <c r="L8" s="194" t="s">
        <v>516</v>
      </c>
      <c r="M8" s="198">
        <v>1</v>
      </c>
      <c r="N8" s="194" t="s">
        <v>515</v>
      </c>
      <c r="O8" s="198">
        <f t="shared" si="6"/>
        <v>110.96159999999999</v>
      </c>
      <c r="P8" s="219" t="s">
        <v>514</v>
      </c>
    </row>
    <row r="9" spans="1:18" s="38" customFormat="1" ht="28.5" customHeight="1" thickBot="1" x14ac:dyDescent="0.3">
      <c r="A9" s="1529"/>
      <c r="B9" s="399" t="s">
        <v>531</v>
      </c>
      <c r="C9" s="400">
        <v>200</v>
      </c>
      <c r="D9" s="401">
        <v>0</v>
      </c>
      <c r="E9" s="228">
        <f t="shared" si="0"/>
        <v>0</v>
      </c>
      <c r="F9" s="229">
        <f t="shared" si="1"/>
        <v>0</v>
      </c>
      <c r="G9" s="228">
        <f t="shared" si="2"/>
        <v>0</v>
      </c>
      <c r="H9" s="228">
        <f t="shared" si="3"/>
        <v>0</v>
      </c>
      <c r="I9" s="402">
        <f t="shared" si="4"/>
        <v>0</v>
      </c>
      <c r="J9" s="231" t="s">
        <v>517</v>
      </c>
      <c r="K9" s="402">
        <f t="shared" si="5"/>
        <v>8</v>
      </c>
      <c r="L9" s="231" t="s">
        <v>516</v>
      </c>
      <c r="M9" s="402">
        <v>1</v>
      </c>
      <c r="N9" s="231" t="s">
        <v>515</v>
      </c>
      <c r="O9" s="402">
        <f t="shared" si="6"/>
        <v>0</v>
      </c>
      <c r="P9" s="232" t="s">
        <v>514</v>
      </c>
    </row>
    <row r="10" spans="1:18" s="38" customFormat="1" ht="28.5" customHeight="1" x14ac:dyDescent="0.25">
      <c r="A10" s="1527" t="s">
        <v>530</v>
      </c>
      <c r="B10" s="404" t="s">
        <v>529</v>
      </c>
      <c r="C10" s="393">
        <v>1800</v>
      </c>
      <c r="D10" s="394">
        <v>0</v>
      </c>
      <c r="E10" s="395">
        <f t="shared" si="0"/>
        <v>0</v>
      </c>
      <c r="F10" s="216">
        <f t="shared" si="1"/>
        <v>0</v>
      </c>
      <c r="G10" s="395">
        <f t="shared" si="2"/>
        <v>0</v>
      </c>
      <c r="H10" s="395">
        <f t="shared" si="3"/>
        <v>0</v>
      </c>
      <c r="I10" s="396">
        <f t="shared" si="4"/>
        <v>0</v>
      </c>
      <c r="J10" s="397" t="s">
        <v>517</v>
      </c>
      <c r="K10" s="396">
        <f t="shared" si="5"/>
        <v>8</v>
      </c>
      <c r="L10" s="397" t="s">
        <v>516</v>
      </c>
      <c r="M10" s="396">
        <v>1</v>
      </c>
      <c r="N10" s="397" t="s">
        <v>515</v>
      </c>
      <c r="O10" s="396">
        <f t="shared" si="6"/>
        <v>0</v>
      </c>
      <c r="P10" s="398" t="s">
        <v>514</v>
      </c>
    </row>
    <row r="11" spans="1:18" s="38" customFormat="1" ht="28.5" customHeight="1" x14ac:dyDescent="0.25">
      <c r="A11" s="1528"/>
      <c r="B11" s="201" t="s">
        <v>627</v>
      </c>
      <c r="C11" s="210">
        <v>6000</v>
      </c>
      <c r="D11" s="211">
        <v>0</v>
      </c>
      <c r="E11" s="195">
        <f t="shared" si="0"/>
        <v>0</v>
      </c>
      <c r="F11" s="197">
        <f t="shared" si="1"/>
        <v>0</v>
      </c>
      <c r="G11" s="195">
        <f t="shared" si="2"/>
        <v>0</v>
      </c>
      <c r="H11" s="195">
        <f t="shared" si="3"/>
        <v>0</v>
      </c>
      <c r="I11" s="198">
        <f t="shared" si="4"/>
        <v>0</v>
      </c>
      <c r="J11" s="194" t="s">
        <v>517</v>
      </c>
      <c r="K11" s="198">
        <f t="shared" si="5"/>
        <v>8</v>
      </c>
      <c r="L11" s="194" t="s">
        <v>516</v>
      </c>
      <c r="M11" s="198">
        <v>1</v>
      </c>
      <c r="N11" s="194" t="s">
        <v>515</v>
      </c>
      <c r="O11" s="198">
        <f t="shared" si="6"/>
        <v>0</v>
      </c>
      <c r="P11" s="219" t="s">
        <v>514</v>
      </c>
    </row>
    <row r="12" spans="1:18" s="38" customFormat="1" ht="28.5" customHeight="1" x14ac:dyDescent="0.25">
      <c r="A12" s="1528"/>
      <c r="B12" s="201" t="s">
        <v>528</v>
      </c>
      <c r="C12" s="210">
        <v>1800</v>
      </c>
      <c r="D12" s="211">
        <v>0</v>
      </c>
      <c r="E12" s="195">
        <f t="shared" si="0"/>
        <v>0</v>
      </c>
      <c r="F12" s="197">
        <f t="shared" si="1"/>
        <v>0</v>
      </c>
      <c r="G12" s="195">
        <f t="shared" si="2"/>
        <v>0</v>
      </c>
      <c r="H12" s="195">
        <f t="shared" si="3"/>
        <v>0</v>
      </c>
      <c r="I12" s="198">
        <f t="shared" si="4"/>
        <v>0</v>
      </c>
      <c r="J12" s="194" t="s">
        <v>517</v>
      </c>
      <c r="K12" s="198">
        <f t="shared" si="5"/>
        <v>8</v>
      </c>
      <c r="L12" s="194" t="s">
        <v>516</v>
      </c>
      <c r="M12" s="198">
        <v>1</v>
      </c>
      <c r="N12" s="194" t="s">
        <v>515</v>
      </c>
      <c r="O12" s="198">
        <f t="shared" si="6"/>
        <v>0</v>
      </c>
      <c r="P12" s="219" t="s">
        <v>514</v>
      </c>
    </row>
    <row r="13" spans="1:18" s="38" customFormat="1" ht="28.5" customHeight="1" x14ac:dyDescent="0.25">
      <c r="A13" s="1528"/>
      <c r="B13" s="201" t="s">
        <v>527</v>
      </c>
      <c r="C13" s="210">
        <v>1800</v>
      </c>
      <c r="D13" s="211">
        <v>0</v>
      </c>
      <c r="E13" s="195">
        <f t="shared" si="0"/>
        <v>0</v>
      </c>
      <c r="F13" s="197">
        <f t="shared" si="1"/>
        <v>0</v>
      </c>
      <c r="G13" s="195">
        <f t="shared" si="2"/>
        <v>0</v>
      </c>
      <c r="H13" s="195">
        <f t="shared" si="3"/>
        <v>0</v>
      </c>
      <c r="I13" s="198">
        <f t="shared" si="4"/>
        <v>0</v>
      </c>
      <c r="J13" s="194" t="s">
        <v>517</v>
      </c>
      <c r="K13" s="198">
        <f t="shared" si="5"/>
        <v>8</v>
      </c>
      <c r="L13" s="194" t="s">
        <v>516</v>
      </c>
      <c r="M13" s="198">
        <v>1</v>
      </c>
      <c r="N13" s="194" t="s">
        <v>515</v>
      </c>
      <c r="O13" s="198">
        <f t="shared" si="6"/>
        <v>0</v>
      </c>
      <c r="P13" s="219" t="s">
        <v>514</v>
      </c>
    </row>
    <row r="14" spans="1:18" s="38" customFormat="1" ht="28.5" customHeight="1" x14ac:dyDescent="0.25">
      <c r="A14" s="1528"/>
      <c r="B14" s="201" t="s">
        <v>526</v>
      </c>
      <c r="C14" s="210">
        <v>1800</v>
      </c>
      <c r="D14" s="211">
        <v>0</v>
      </c>
      <c r="E14" s="195">
        <f t="shared" si="0"/>
        <v>0</v>
      </c>
      <c r="F14" s="197">
        <f t="shared" si="1"/>
        <v>0</v>
      </c>
      <c r="G14" s="195">
        <f t="shared" si="2"/>
        <v>0</v>
      </c>
      <c r="H14" s="195">
        <f t="shared" si="3"/>
        <v>0</v>
      </c>
      <c r="I14" s="198">
        <f t="shared" si="4"/>
        <v>0</v>
      </c>
      <c r="J14" s="194" t="s">
        <v>517</v>
      </c>
      <c r="K14" s="198">
        <f t="shared" si="5"/>
        <v>8</v>
      </c>
      <c r="L14" s="194" t="s">
        <v>516</v>
      </c>
      <c r="M14" s="198">
        <v>1</v>
      </c>
      <c r="N14" s="194" t="s">
        <v>515</v>
      </c>
      <c r="O14" s="198">
        <f t="shared" si="6"/>
        <v>0</v>
      </c>
      <c r="P14" s="219" t="s">
        <v>514</v>
      </c>
    </row>
    <row r="15" spans="1:18" s="38" customFormat="1" ht="28.5" customHeight="1" thickBot="1" x14ac:dyDescent="0.3">
      <c r="A15" s="1529"/>
      <c r="B15" s="405" t="s">
        <v>525</v>
      </c>
      <c r="C15" s="400">
        <v>100000</v>
      </c>
      <c r="D15" s="401">
        <v>0</v>
      </c>
      <c r="E15" s="228">
        <f t="shared" si="0"/>
        <v>0</v>
      </c>
      <c r="F15" s="229">
        <f t="shared" si="1"/>
        <v>0</v>
      </c>
      <c r="G15" s="228">
        <f t="shared" si="2"/>
        <v>0</v>
      </c>
      <c r="H15" s="228">
        <f t="shared" si="3"/>
        <v>0</v>
      </c>
      <c r="I15" s="402">
        <f t="shared" si="4"/>
        <v>0</v>
      </c>
      <c r="J15" s="231" t="s">
        <v>517</v>
      </c>
      <c r="K15" s="402">
        <f t="shared" si="5"/>
        <v>8</v>
      </c>
      <c r="L15" s="231" t="s">
        <v>516</v>
      </c>
      <c r="M15" s="402">
        <v>1</v>
      </c>
      <c r="N15" s="231" t="s">
        <v>515</v>
      </c>
      <c r="O15" s="402">
        <f t="shared" si="6"/>
        <v>0</v>
      </c>
      <c r="P15" s="232" t="s">
        <v>514</v>
      </c>
    </row>
    <row r="16" spans="1:18" s="38" customFormat="1" ht="28.5" customHeight="1" x14ac:dyDescent="0.25">
      <c r="A16" s="1530" t="s">
        <v>524</v>
      </c>
      <c r="B16" s="384" t="s">
        <v>562</v>
      </c>
      <c r="C16" s="385">
        <v>130</v>
      </c>
      <c r="D16" s="386">
        <v>0</v>
      </c>
      <c r="E16" s="403">
        <f>(D16/C16)*(16/188.76)</f>
        <v>0</v>
      </c>
      <c r="F16" s="388">
        <f t="shared" si="1"/>
        <v>0</v>
      </c>
      <c r="G16" s="387">
        <f t="shared" si="2"/>
        <v>0</v>
      </c>
      <c r="H16" s="387">
        <f t="shared" si="3"/>
        <v>0</v>
      </c>
      <c r="I16" s="389">
        <f t="shared" si="4"/>
        <v>0</v>
      </c>
      <c r="J16" s="390" t="s">
        <v>517</v>
      </c>
      <c r="K16" s="389">
        <f t="shared" si="5"/>
        <v>8</v>
      </c>
      <c r="L16" s="390" t="s">
        <v>516</v>
      </c>
      <c r="M16" s="389">
        <v>1</v>
      </c>
      <c r="N16" s="390" t="s">
        <v>515</v>
      </c>
      <c r="O16" s="389">
        <f t="shared" si="6"/>
        <v>0</v>
      </c>
      <c r="P16" s="391" t="s">
        <v>514</v>
      </c>
    </row>
    <row r="17" spans="1:18" s="38" customFormat="1" ht="28.5" customHeight="1" x14ac:dyDescent="0.25">
      <c r="A17" s="1528"/>
      <c r="B17" s="201" t="s">
        <v>563</v>
      </c>
      <c r="C17" s="210">
        <v>300</v>
      </c>
      <c r="D17" s="211">
        <v>0</v>
      </c>
      <c r="E17" s="203">
        <f>(D17/C17)*(16/188.76)</f>
        <v>0</v>
      </c>
      <c r="F17" s="197">
        <f t="shared" si="1"/>
        <v>0</v>
      </c>
      <c r="G17" s="195">
        <f t="shared" si="2"/>
        <v>0</v>
      </c>
      <c r="H17" s="195">
        <f t="shared" si="3"/>
        <v>0</v>
      </c>
      <c r="I17" s="198">
        <f t="shared" si="4"/>
        <v>0</v>
      </c>
      <c r="J17" s="194" t="s">
        <v>517</v>
      </c>
      <c r="K17" s="198">
        <f t="shared" si="5"/>
        <v>8</v>
      </c>
      <c r="L17" s="194" t="s">
        <v>516</v>
      </c>
      <c r="M17" s="198">
        <v>1</v>
      </c>
      <c r="N17" s="194" t="s">
        <v>515</v>
      </c>
      <c r="O17" s="198">
        <f t="shared" si="6"/>
        <v>0</v>
      </c>
      <c r="P17" s="219" t="s">
        <v>514</v>
      </c>
    </row>
    <row r="18" spans="1:18" s="38" customFormat="1" ht="28.5" customHeight="1" x14ac:dyDescent="0.25">
      <c r="A18" s="1528"/>
      <c r="B18" s="201" t="s">
        <v>523</v>
      </c>
      <c r="C18" s="210">
        <v>300</v>
      </c>
      <c r="D18" s="211">
        <v>0</v>
      </c>
      <c r="E18" s="203">
        <f>(D18/C18)*(16/188.76)</f>
        <v>0</v>
      </c>
      <c r="F18" s="197">
        <f t="shared" si="1"/>
        <v>0</v>
      </c>
      <c r="G18" s="195">
        <f t="shared" si="2"/>
        <v>0</v>
      </c>
      <c r="H18" s="195">
        <f t="shared" si="3"/>
        <v>0</v>
      </c>
      <c r="I18" s="198">
        <f t="shared" si="4"/>
        <v>0</v>
      </c>
      <c r="J18" s="194" t="s">
        <v>517</v>
      </c>
      <c r="K18" s="198">
        <f t="shared" si="5"/>
        <v>8</v>
      </c>
      <c r="L18" s="194" t="s">
        <v>516</v>
      </c>
      <c r="M18" s="198">
        <v>1</v>
      </c>
      <c r="N18" s="194" t="s">
        <v>515</v>
      </c>
      <c r="O18" s="198">
        <f t="shared" si="6"/>
        <v>0</v>
      </c>
      <c r="P18" s="219" t="s">
        <v>514</v>
      </c>
    </row>
    <row r="19" spans="1:18" s="38" customFormat="1" ht="28.5" customHeight="1" x14ac:dyDescent="0.25">
      <c r="A19" s="39" t="s">
        <v>522</v>
      </c>
      <c r="B19" s="201" t="s">
        <v>521</v>
      </c>
      <c r="C19" s="212">
        <v>130</v>
      </c>
      <c r="D19" s="211">
        <v>0</v>
      </c>
      <c r="E19" s="195">
        <f>(D19/C19)*(8/1132.6)</f>
        <v>0</v>
      </c>
      <c r="F19" s="197">
        <f t="shared" si="1"/>
        <v>0</v>
      </c>
      <c r="G19" s="195">
        <f t="shared" si="2"/>
        <v>0</v>
      </c>
      <c r="H19" s="195">
        <f t="shared" si="3"/>
        <v>0</v>
      </c>
      <c r="I19" s="198">
        <f t="shared" si="4"/>
        <v>0</v>
      </c>
      <c r="J19" s="194" t="s">
        <v>517</v>
      </c>
      <c r="K19" s="198">
        <f t="shared" si="5"/>
        <v>8</v>
      </c>
      <c r="L19" s="194" t="s">
        <v>516</v>
      </c>
      <c r="M19" s="198">
        <v>1</v>
      </c>
      <c r="N19" s="194" t="s">
        <v>515</v>
      </c>
      <c r="O19" s="198">
        <f t="shared" si="6"/>
        <v>0</v>
      </c>
      <c r="P19" s="219" t="s">
        <v>514</v>
      </c>
    </row>
    <row r="20" spans="1:18" s="38" customFormat="1" ht="43.5" customHeight="1" x14ac:dyDescent="0.25">
      <c r="A20" s="39" t="s">
        <v>520</v>
      </c>
      <c r="B20" s="201" t="s">
        <v>519</v>
      </c>
      <c r="C20" s="213">
        <v>360</v>
      </c>
      <c r="D20" s="211">
        <v>0</v>
      </c>
      <c r="E20" s="195">
        <f>0</f>
        <v>0</v>
      </c>
      <c r="F20" s="197">
        <f t="shared" si="1"/>
        <v>0</v>
      </c>
      <c r="G20" s="195">
        <f t="shared" si="2"/>
        <v>0</v>
      </c>
      <c r="H20" s="195">
        <f t="shared" si="3"/>
        <v>0</v>
      </c>
      <c r="I20" s="198">
        <f t="shared" si="4"/>
        <v>0</v>
      </c>
      <c r="J20" s="194" t="s">
        <v>517</v>
      </c>
      <c r="K20" s="198">
        <f t="shared" si="5"/>
        <v>8</v>
      </c>
      <c r="L20" s="194" t="s">
        <v>516</v>
      </c>
      <c r="M20" s="198">
        <v>1</v>
      </c>
      <c r="N20" s="194" t="s">
        <v>515</v>
      </c>
      <c r="O20" s="198">
        <f t="shared" si="6"/>
        <v>0</v>
      </c>
      <c r="P20" s="219" t="s">
        <v>514</v>
      </c>
    </row>
    <row r="21" spans="1:18" s="38" customFormat="1" ht="28.5" customHeight="1" x14ac:dyDescent="0.25">
      <c r="A21" s="220"/>
      <c r="B21" s="199"/>
      <c r="C21" s="204"/>
      <c r="D21" s="214">
        <f>SUM(D3:D20)</f>
        <v>3386.6400000000003</v>
      </c>
      <c r="E21" s="205"/>
      <c r="F21" s="197"/>
      <c r="G21" s="205"/>
      <c r="H21" s="205"/>
      <c r="I21" s="204"/>
      <c r="J21" s="204"/>
      <c r="K21" s="204"/>
      <c r="L21" s="204"/>
      <c r="M21" s="204"/>
      <c r="N21" s="204"/>
      <c r="O21" s="204"/>
      <c r="P21" s="221"/>
    </row>
    <row r="22" spans="1:18" s="38" customFormat="1" ht="28.5" customHeight="1" thickBot="1" x14ac:dyDescent="0.3">
      <c r="A22" s="1529" t="s">
        <v>518</v>
      </c>
      <c r="B22" s="1531"/>
      <c r="C22" s="1531"/>
      <c r="D22" s="1531"/>
      <c r="E22" s="228">
        <f>SUM(E3:E20)</f>
        <v>4.620808888888889</v>
      </c>
      <c r="F22" s="229">
        <f>TRUNC(E22,0)</f>
        <v>4</v>
      </c>
      <c r="G22" s="228">
        <f>E22-F22</f>
        <v>0.62080888888888897</v>
      </c>
      <c r="H22" s="228">
        <f>G22*$C$24*60</f>
        <v>297.98826666666673</v>
      </c>
      <c r="I22" s="230">
        <f>F22</f>
        <v>4</v>
      </c>
      <c r="J22" s="231" t="s">
        <v>517</v>
      </c>
      <c r="K22" s="230">
        <f>$C$24</f>
        <v>8</v>
      </c>
      <c r="L22" s="231" t="s">
        <v>516</v>
      </c>
      <c r="M22" s="230">
        <v>1</v>
      </c>
      <c r="N22" s="231" t="s">
        <v>515</v>
      </c>
      <c r="O22" s="230">
        <f>H22</f>
        <v>297.98826666666673</v>
      </c>
      <c r="P22" s="232" t="s">
        <v>514</v>
      </c>
      <c r="Q22" s="206" t="s">
        <v>513</v>
      </c>
      <c r="R22" s="37"/>
    </row>
    <row r="23" spans="1:18" s="38" customFormat="1" ht="5.0999999999999996" customHeight="1" thickBot="1" x14ac:dyDescent="0.3">
      <c r="A23" s="220"/>
      <c r="B23" s="199"/>
      <c r="C23" s="199"/>
      <c r="D23" s="207"/>
      <c r="E23" s="135"/>
      <c r="F23" s="208"/>
      <c r="G23" s="135"/>
      <c r="H23" s="135"/>
      <c r="J23" s="204"/>
      <c r="K23" s="204"/>
      <c r="L23" s="204"/>
      <c r="M23" s="204"/>
      <c r="N23" s="204"/>
      <c r="P23" s="221"/>
    </row>
    <row r="24" spans="1:18" s="38" customFormat="1" ht="28.5" customHeight="1" thickBot="1" x14ac:dyDescent="0.3">
      <c r="A24" s="1520" t="s">
        <v>512</v>
      </c>
      <c r="B24" s="1521"/>
      <c r="C24" s="224">
        <v>8</v>
      </c>
      <c r="D24" s="225" t="s">
        <v>511</v>
      </c>
      <c r="E24" s="1522" t="s">
        <v>510</v>
      </c>
      <c r="F24" s="1522"/>
      <c r="G24" s="1522"/>
      <c r="H24" s="1522"/>
      <c r="I24" s="1522"/>
      <c r="J24" s="1522"/>
      <c r="K24" s="1522"/>
      <c r="L24" s="1523">
        <f>ROUNDUP(F22+G22,0)</f>
        <v>5</v>
      </c>
      <c r="M24" s="1523"/>
      <c r="N24" s="1524"/>
      <c r="O24" s="222"/>
      <c r="P24" s="223">
        <f>L24</f>
        <v>5</v>
      </c>
    </row>
    <row r="25" spans="1:18" ht="15" x14ac:dyDescent="0.25">
      <c r="A25" s="12"/>
      <c r="B25" s="12"/>
      <c r="C25" s="13"/>
      <c r="D25" s="13"/>
      <c r="E25" s="13"/>
      <c r="F25" s="14"/>
      <c r="G25" s="13"/>
      <c r="H25" s="13"/>
    </row>
  </sheetData>
  <sheetProtection formatCells="0" formatColumns="0" formatRows="0" insertColumns="0" insertRows="0" insertHyperlinks="0" deleteColumns="0" deleteRows="0" sort="0" autoFilter="0" pivotTables="0"/>
  <mergeCells count="8">
    <mergeCell ref="A24:B24"/>
    <mergeCell ref="E24:K24"/>
    <mergeCell ref="L24:N24"/>
    <mergeCell ref="I2:P2"/>
    <mergeCell ref="A3:A9"/>
    <mergeCell ref="A10:A15"/>
    <mergeCell ref="A16:A18"/>
    <mergeCell ref="A22:D22"/>
  </mergeCells>
  <pageMargins left="0.78749999999999998" right="0.78749999999999998" top="1.0527777777777778" bottom="1.0527777777777778" header="0.78749999999999998" footer="0.78749999999999998"/>
  <pageSetup paperSize="9" scale="44" firstPageNumber="0" fitToWidth="0" fitToHeight="0" orientation="landscape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view="pageBreakPreview" zoomScale="70" zoomScaleNormal="80" zoomScaleSheetLayoutView="70" workbookViewId="0">
      <pane xSplit="2" ySplit="2" topLeftCell="C3" activePane="bottomRight" state="frozen"/>
      <selection activeCell="B119" sqref="B119:H119"/>
      <selection pane="topRight" activeCell="B119" sqref="B119:H119"/>
      <selection pane="bottomLeft" activeCell="B119" sqref="B119:H119"/>
      <selection pane="bottomRight" activeCell="C21" sqref="C21"/>
    </sheetView>
  </sheetViews>
  <sheetFormatPr defaultRowHeight="12.75" x14ac:dyDescent="0.25"/>
  <cols>
    <col min="1" max="1" width="23.140625" style="11" customWidth="1"/>
    <col min="2" max="2" width="36.7109375" style="8" customWidth="1"/>
    <col min="3" max="3" width="25.42578125" style="8" customWidth="1"/>
    <col min="4" max="4" width="21.7109375" style="8" customWidth="1"/>
    <col min="5" max="5" width="23.140625" style="9" customWidth="1"/>
    <col min="6" max="6" width="16.5703125" style="8" customWidth="1"/>
    <col min="7" max="7" width="15.140625" style="9" customWidth="1"/>
    <col min="8" max="8" width="18.5703125" style="9" customWidth="1"/>
    <col min="9" max="9" width="4" style="8" customWidth="1"/>
    <col min="10" max="10" width="31.5703125" style="8" customWidth="1"/>
    <col min="11" max="11" width="3" style="8" customWidth="1"/>
    <col min="12" max="12" width="17.28515625" style="8" customWidth="1"/>
    <col min="13" max="13" width="2.42578125" style="8" customWidth="1"/>
    <col min="14" max="14" width="31.28515625" style="8" customWidth="1"/>
    <col min="15" max="15" width="10" style="8" customWidth="1"/>
    <col min="16" max="16" width="9.5703125" style="8" customWidth="1"/>
    <col min="17" max="17" width="24" style="8" customWidth="1"/>
    <col min="18" max="16384" width="9.140625" style="8"/>
  </cols>
  <sheetData>
    <row r="1" spans="1:18" ht="24" thickBot="1" x14ac:dyDescent="0.3">
      <c r="A1" s="5">
        <v>1</v>
      </c>
      <c r="B1" s="5">
        <v>2</v>
      </c>
      <c r="C1" s="5">
        <v>3</v>
      </c>
      <c r="D1" s="5">
        <v>4</v>
      </c>
      <c r="E1" s="6">
        <v>5</v>
      </c>
      <c r="F1" s="5">
        <v>6</v>
      </c>
      <c r="G1" s="7">
        <v>7</v>
      </c>
      <c r="H1" s="7">
        <v>8</v>
      </c>
    </row>
    <row r="2" spans="1:18" s="9" customFormat="1" ht="115.35" customHeight="1" x14ac:dyDescent="0.25">
      <c r="A2" s="215" t="s">
        <v>47</v>
      </c>
      <c r="B2" s="216" t="s">
        <v>544</v>
      </c>
      <c r="C2" s="217" t="s">
        <v>561</v>
      </c>
      <c r="D2" s="218" t="s">
        <v>564</v>
      </c>
      <c r="E2" s="218" t="s">
        <v>543</v>
      </c>
      <c r="F2" s="218" t="s">
        <v>542</v>
      </c>
      <c r="G2" s="218" t="s">
        <v>541</v>
      </c>
      <c r="H2" s="218" t="s">
        <v>540</v>
      </c>
      <c r="I2" s="1143" t="s">
        <v>539</v>
      </c>
      <c r="J2" s="1143"/>
      <c r="K2" s="1143"/>
      <c r="L2" s="1143"/>
      <c r="M2" s="1143"/>
      <c r="N2" s="1143"/>
      <c r="O2" s="1143"/>
      <c r="P2" s="1144"/>
      <c r="Q2" s="135"/>
    </row>
    <row r="3" spans="1:18" ht="28.5" x14ac:dyDescent="0.25">
      <c r="A3" s="1528" t="s">
        <v>538</v>
      </c>
      <c r="B3" s="196" t="s">
        <v>537</v>
      </c>
      <c r="C3" s="210">
        <v>800</v>
      </c>
      <c r="D3" s="211">
        <v>0</v>
      </c>
      <c r="E3" s="195">
        <f>D3/C3</f>
        <v>0</v>
      </c>
      <c r="F3" s="197">
        <f t="shared" ref="F3:F20" si="0">TRUNC(E3,0)</f>
        <v>0</v>
      </c>
      <c r="G3" s="195">
        <f>E3-F3</f>
        <v>0</v>
      </c>
      <c r="H3" s="195">
        <f t="shared" ref="H3:H20" si="1">G3*$C$24*60</f>
        <v>0</v>
      </c>
      <c r="I3" s="198">
        <f>F3</f>
        <v>0</v>
      </c>
      <c r="J3" s="194" t="s">
        <v>517</v>
      </c>
      <c r="K3" s="198">
        <f t="shared" ref="K3:K20" si="2">$C$24</f>
        <v>8</v>
      </c>
      <c r="L3" s="194" t="s">
        <v>516</v>
      </c>
      <c r="M3" s="198">
        <v>1</v>
      </c>
      <c r="N3" s="194" t="s">
        <v>515</v>
      </c>
      <c r="O3" s="198">
        <f t="shared" ref="O3:O20" si="3">H3</f>
        <v>0</v>
      </c>
      <c r="P3" s="219" t="s">
        <v>514</v>
      </c>
      <c r="Q3" s="199"/>
      <c r="R3" s="10"/>
    </row>
    <row r="4" spans="1:18" ht="28.5" x14ac:dyDescent="0.25">
      <c r="A4" s="1528"/>
      <c r="B4" s="196" t="s">
        <v>536</v>
      </c>
      <c r="C4" s="210">
        <v>800</v>
      </c>
      <c r="D4" s="211">
        <v>0</v>
      </c>
      <c r="E4" s="195">
        <f t="shared" ref="E4:E15" si="4">D4/C4</f>
        <v>0</v>
      </c>
      <c r="F4" s="197">
        <f t="shared" si="0"/>
        <v>0</v>
      </c>
      <c r="G4" s="195">
        <f t="shared" ref="G4:G20" si="5">E4-F4</f>
        <v>0</v>
      </c>
      <c r="H4" s="195">
        <f t="shared" si="1"/>
        <v>0</v>
      </c>
      <c r="I4" s="198">
        <f>F4</f>
        <v>0</v>
      </c>
      <c r="J4" s="194" t="s">
        <v>517</v>
      </c>
      <c r="K4" s="198">
        <f t="shared" si="2"/>
        <v>8</v>
      </c>
      <c r="L4" s="194" t="s">
        <v>516</v>
      </c>
      <c r="M4" s="198">
        <v>1</v>
      </c>
      <c r="N4" s="194" t="s">
        <v>515</v>
      </c>
      <c r="O4" s="198">
        <f t="shared" si="3"/>
        <v>0</v>
      </c>
      <c r="P4" s="219" t="s">
        <v>514</v>
      </c>
      <c r="Q4" s="38"/>
    </row>
    <row r="5" spans="1:18" ht="28.5" x14ac:dyDescent="0.25">
      <c r="A5" s="1528"/>
      <c r="B5" s="196" t="s">
        <v>535</v>
      </c>
      <c r="C5" s="210">
        <v>360</v>
      </c>
      <c r="D5" s="211">
        <v>0</v>
      </c>
      <c r="E5" s="195">
        <f t="shared" si="4"/>
        <v>0</v>
      </c>
      <c r="F5" s="197">
        <f t="shared" si="0"/>
        <v>0</v>
      </c>
      <c r="G5" s="195">
        <f t="shared" si="5"/>
        <v>0</v>
      </c>
      <c r="H5" s="195">
        <f t="shared" si="1"/>
        <v>0</v>
      </c>
      <c r="I5" s="198">
        <f>F5</f>
        <v>0</v>
      </c>
      <c r="J5" s="194" t="s">
        <v>517</v>
      </c>
      <c r="K5" s="198">
        <f t="shared" si="2"/>
        <v>8</v>
      </c>
      <c r="L5" s="194" t="s">
        <v>516</v>
      </c>
      <c r="M5" s="198">
        <v>1</v>
      </c>
      <c r="N5" s="194" t="s">
        <v>515</v>
      </c>
      <c r="O5" s="198">
        <f t="shared" si="3"/>
        <v>0</v>
      </c>
      <c r="P5" s="219" t="s">
        <v>514</v>
      </c>
      <c r="Q5" s="38"/>
    </row>
    <row r="6" spans="1:18" ht="28.5" x14ac:dyDescent="0.25">
      <c r="A6" s="1528"/>
      <c r="B6" s="201" t="s">
        <v>534</v>
      </c>
      <c r="C6" s="210">
        <v>1500</v>
      </c>
      <c r="D6" s="211">
        <v>1134.06</v>
      </c>
      <c r="E6" s="195">
        <f t="shared" si="4"/>
        <v>0.75603999999999993</v>
      </c>
      <c r="F6" s="197">
        <f t="shared" si="0"/>
        <v>0</v>
      </c>
      <c r="G6" s="195">
        <f t="shared" si="5"/>
        <v>0.75603999999999993</v>
      </c>
      <c r="H6" s="195">
        <f t="shared" si="1"/>
        <v>362.89919999999995</v>
      </c>
      <c r="I6" s="198">
        <f>F6</f>
        <v>0</v>
      </c>
      <c r="J6" s="194" t="s">
        <v>517</v>
      </c>
      <c r="K6" s="198">
        <f t="shared" si="2"/>
        <v>8</v>
      </c>
      <c r="L6" s="194" t="s">
        <v>516</v>
      </c>
      <c r="M6" s="198">
        <v>1</v>
      </c>
      <c r="N6" s="194" t="s">
        <v>515</v>
      </c>
      <c r="O6" s="198">
        <f t="shared" si="3"/>
        <v>362.89919999999995</v>
      </c>
      <c r="P6" s="219" t="s">
        <v>514</v>
      </c>
      <c r="Q6" s="38"/>
    </row>
    <row r="7" spans="1:18" ht="28.5" x14ac:dyDescent="0.25">
      <c r="A7" s="1528"/>
      <c r="B7" s="196" t="s">
        <v>533</v>
      </c>
      <c r="C7" s="210">
        <v>1200</v>
      </c>
      <c r="D7" s="211">
        <v>0</v>
      </c>
      <c r="E7" s="195">
        <f t="shared" si="4"/>
        <v>0</v>
      </c>
      <c r="F7" s="197">
        <f t="shared" si="0"/>
        <v>0</v>
      </c>
      <c r="G7" s="195">
        <f t="shared" si="5"/>
        <v>0</v>
      </c>
      <c r="H7" s="195">
        <f t="shared" si="1"/>
        <v>0</v>
      </c>
      <c r="I7" s="198">
        <f t="shared" ref="I7:I20" si="6">F7</f>
        <v>0</v>
      </c>
      <c r="J7" s="194" t="s">
        <v>517</v>
      </c>
      <c r="K7" s="198">
        <f t="shared" si="2"/>
        <v>8</v>
      </c>
      <c r="L7" s="194" t="s">
        <v>516</v>
      </c>
      <c r="M7" s="198">
        <v>1</v>
      </c>
      <c r="N7" s="194" t="s">
        <v>515</v>
      </c>
      <c r="O7" s="198">
        <f t="shared" si="3"/>
        <v>0</v>
      </c>
      <c r="P7" s="219" t="s">
        <v>514</v>
      </c>
      <c r="Q7" s="38"/>
    </row>
    <row r="8" spans="1:18" ht="28.5" x14ac:dyDescent="0.25">
      <c r="A8" s="1528"/>
      <c r="B8" s="201" t="s">
        <v>532</v>
      </c>
      <c r="C8" s="210">
        <v>1000</v>
      </c>
      <c r="D8" s="211">
        <v>0</v>
      </c>
      <c r="E8" s="195">
        <f t="shared" si="4"/>
        <v>0</v>
      </c>
      <c r="F8" s="197">
        <f t="shared" si="0"/>
        <v>0</v>
      </c>
      <c r="G8" s="195">
        <f t="shared" si="5"/>
        <v>0</v>
      </c>
      <c r="H8" s="195">
        <f t="shared" si="1"/>
        <v>0</v>
      </c>
      <c r="I8" s="198">
        <f t="shared" si="6"/>
        <v>0</v>
      </c>
      <c r="J8" s="194" t="s">
        <v>517</v>
      </c>
      <c r="K8" s="198">
        <f t="shared" si="2"/>
        <v>8</v>
      </c>
      <c r="L8" s="194" t="s">
        <v>516</v>
      </c>
      <c r="M8" s="198">
        <v>1</v>
      </c>
      <c r="N8" s="194" t="s">
        <v>515</v>
      </c>
      <c r="O8" s="198">
        <f t="shared" si="3"/>
        <v>0</v>
      </c>
      <c r="P8" s="219" t="s">
        <v>514</v>
      </c>
      <c r="Q8" s="38"/>
    </row>
    <row r="9" spans="1:18" ht="28.5" x14ac:dyDescent="0.25">
      <c r="A9" s="1528"/>
      <c r="B9" s="202" t="s">
        <v>531</v>
      </c>
      <c r="C9" s="210">
        <v>200</v>
      </c>
      <c r="D9" s="211">
        <v>217.89</v>
      </c>
      <c r="E9" s="195">
        <f t="shared" si="4"/>
        <v>1.08945</v>
      </c>
      <c r="F9" s="197">
        <f t="shared" si="0"/>
        <v>1</v>
      </c>
      <c r="G9" s="195">
        <f t="shared" si="5"/>
        <v>8.9450000000000029E-2</v>
      </c>
      <c r="H9" s="195">
        <f t="shared" si="1"/>
        <v>42.936000000000014</v>
      </c>
      <c r="I9" s="198">
        <f t="shared" si="6"/>
        <v>1</v>
      </c>
      <c r="J9" s="194" t="s">
        <v>517</v>
      </c>
      <c r="K9" s="198">
        <f t="shared" si="2"/>
        <v>8</v>
      </c>
      <c r="L9" s="194" t="s">
        <v>516</v>
      </c>
      <c r="M9" s="198">
        <v>1</v>
      </c>
      <c r="N9" s="194" t="s">
        <v>515</v>
      </c>
      <c r="O9" s="198">
        <f t="shared" si="3"/>
        <v>42.936000000000014</v>
      </c>
      <c r="P9" s="219" t="s">
        <v>514</v>
      </c>
      <c r="Q9" s="38"/>
    </row>
    <row r="10" spans="1:18" ht="28.5" x14ac:dyDescent="0.25">
      <c r="A10" s="1528" t="s">
        <v>530</v>
      </c>
      <c r="B10" s="201" t="s">
        <v>529</v>
      </c>
      <c r="C10" s="210">
        <v>1800</v>
      </c>
      <c r="D10" s="211">
        <v>0</v>
      </c>
      <c r="E10" s="195">
        <f t="shared" si="4"/>
        <v>0</v>
      </c>
      <c r="F10" s="197">
        <f t="shared" si="0"/>
        <v>0</v>
      </c>
      <c r="G10" s="195">
        <f t="shared" si="5"/>
        <v>0</v>
      </c>
      <c r="H10" s="195">
        <f t="shared" si="1"/>
        <v>0</v>
      </c>
      <c r="I10" s="198">
        <f t="shared" si="6"/>
        <v>0</v>
      </c>
      <c r="J10" s="194" t="s">
        <v>517</v>
      </c>
      <c r="K10" s="198">
        <f t="shared" si="2"/>
        <v>8</v>
      </c>
      <c r="L10" s="194" t="s">
        <v>516</v>
      </c>
      <c r="M10" s="198">
        <v>1</v>
      </c>
      <c r="N10" s="194" t="s">
        <v>515</v>
      </c>
      <c r="O10" s="198">
        <f t="shared" si="3"/>
        <v>0</v>
      </c>
      <c r="P10" s="219" t="s">
        <v>514</v>
      </c>
      <c r="Q10" s="38"/>
    </row>
    <row r="11" spans="1:18" ht="28.5" x14ac:dyDescent="0.25">
      <c r="A11" s="1528"/>
      <c r="B11" s="201" t="s">
        <v>627</v>
      </c>
      <c r="C11" s="210">
        <v>6000</v>
      </c>
      <c r="D11" s="211">
        <v>2516.85</v>
      </c>
      <c r="E11" s="195">
        <f t="shared" si="4"/>
        <v>0.41947499999999999</v>
      </c>
      <c r="F11" s="197">
        <f t="shared" si="0"/>
        <v>0</v>
      </c>
      <c r="G11" s="195">
        <f t="shared" si="5"/>
        <v>0.41947499999999999</v>
      </c>
      <c r="H11" s="195">
        <f t="shared" si="1"/>
        <v>201.34799999999998</v>
      </c>
      <c r="I11" s="198">
        <f t="shared" si="6"/>
        <v>0</v>
      </c>
      <c r="J11" s="194" t="s">
        <v>517</v>
      </c>
      <c r="K11" s="198">
        <f t="shared" si="2"/>
        <v>8</v>
      </c>
      <c r="L11" s="194" t="s">
        <v>516</v>
      </c>
      <c r="M11" s="198">
        <v>1</v>
      </c>
      <c r="N11" s="194" t="s">
        <v>515</v>
      </c>
      <c r="O11" s="198">
        <f t="shared" si="3"/>
        <v>201.34799999999998</v>
      </c>
      <c r="P11" s="219" t="s">
        <v>514</v>
      </c>
      <c r="Q11" s="38"/>
    </row>
    <row r="12" spans="1:18" ht="28.5" x14ac:dyDescent="0.25">
      <c r="A12" s="1528"/>
      <c r="B12" s="201" t="s">
        <v>528</v>
      </c>
      <c r="C12" s="210">
        <v>1800</v>
      </c>
      <c r="D12" s="211">
        <v>0</v>
      </c>
      <c r="E12" s="195">
        <f t="shared" si="4"/>
        <v>0</v>
      </c>
      <c r="F12" s="197">
        <f t="shared" si="0"/>
        <v>0</v>
      </c>
      <c r="G12" s="195">
        <f t="shared" si="5"/>
        <v>0</v>
      </c>
      <c r="H12" s="195">
        <f t="shared" si="1"/>
        <v>0</v>
      </c>
      <c r="I12" s="198">
        <f t="shared" si="6"/>
        <v>0</v>
      </c>
      <c r="J12" s="194" t="s">
        <v>517</v>
      </c>
      <c r="K12" s="198">
        <f t="shared" si="2"/>
        <v>8</v>
      </c>
      <c r="L12" s="194" t="s">
        <v>516</v>
      </c>
      <c r="M12" s="198">
        <v>1</v>
      </c>
      <c r="N12" s="194" t="s">
        <v>515</v>
      </c>
      <c r="O12" s="198">
        <f t="shared" si="3"/>
        <v>0</v>
      </c>
      <c r="P12" s="219" t="s">
        <v>514</v>
      </c>
      <c r="Q12" s="38"/>
    </row>
    <row r="13" spans="1:18" ht="28.5" x14ac:dyDescent="0.25">
      <c r="A13" s="1528"/>
      <c r="B13" s="201" t="s">
        <v>527</v>
      </c>
      <c r="C13" s="210">
        <v>1800</v>
      </c>
      <c r="D13" s="211">
        <v>0</v>
      </c>
      <c r="E13" s="195">
        <f t="shared" si="4"/>
        <v>0</v>
      </c>
      <c r="F13" s="197">
        <f t="shared" si="0"/>
        <v>0</v>
      </c>
      <c r="G13" s="195">
        <f t="shared" si="5"/>
        <v>0</v>
      </c>
      <c r="H13" s="195">
        <f t="shared" si="1"/>
        <v>0</v>
      </c>
      <c r="I13" s="198">
        <f t="shared" si="6"/>
        <v>0</v>
      </c>
      <c r="J13" s="194" t="s">
        <v>517</v>
      </c>
      <c r="K13" s="198">
        <f t="shared" si="2"/>
        <v>8</v>
      </c>
      <c r="L13" s="194" t="s">
        <v>516</v>
      </c>
      <c r="M13" s="198">
        <v>1</v>
      </c>
      <c r="N13" s="194" t="s">
        <v>515</v>
      </c>
      <c r="O13" s="198">
        <f t="shared" si="3"/>
        <v>0</v>
      </c>
      <c r="P13" s="219" t="s">
        <v>514</v>
      </c>
      <c r="Q13" s="38"/>
    </row>
    <row r="14" spans="1:18" ht="28.5" x14ac:dyDescent="0.25">
      <c r="A14" s="1528"/>
      <c r="B14" s="201" t="s">
        <v>526</v>
      </c>
      <c r="C14" s="210">
        <v>1800</v>
      </c>
      <c r="D14" s="211">
        <v>0</v>
      </c>
      <c r="E14" s="195">
        <f t="shared" si="4"/>
        <v>0</v>
      </c>
      <c r="F14" s="197">
        <f t="shared" si="0"/>
        <v>0</v>
      </c>
      <c r="G14" s="195">
        <f t="shared" si="5"/>
        <v>0</v>
      </c>
      <c r="H14" s="195">
        <f t="shared" si="1"/>
        <v>0</v>
      </c>
      <c r="I14" s="198">
        <f t="shared" si="6"/>
        <v>0</v>
      </c>
      <c r="J14" s="194" t="s">
        <v>517</v>
      </c>
      <c r="K14" s="198">
        <f t="shared" si="2"/>
        <v>8</v>
      </c>
      <c r="L14" s="194" t="s">
        <v>516</v>
      </c>
      <c r="M14" s="198">
        <v>1</v>
      </c>
      <c r="N14" s="194" t="s">
        <v>515</v>
      </c>
      <c r="O14" s="198">
        <f t="shared" si="3"/>
        <v>0</v>
      </c>
      <c r="P14" s="219" t="s">
        <v>514</v>
      </c>
      <c r="Q14" s="38"/>
    </row>
    <row r="15" spans="1:18" ht="28.5" x14ac:dyDescent="0.25">
      <c r="A15" s="1528"/>
      <c r="B15" s="201" t="s">
        <v>525</v>
      </c>
      <c r="C15" s="210">
        <v>100000</v>
      </c>
      <c r="D15" s="211">
        <v>0</v>
      </c>
      <c r="E15" s="195">
        <f t="shared" si="4"/>
        <v>0</v>
      </c>
      <c r="F15" s="197">
        <f t="shared" si="0"/>
        <v>0</v>
      </c>
      <c r="G15" s="195">
        <f t="shared" si="5"/>
        <v>0</v>
      </c>
      <c r="H15" s="195">
        <f t="shared" si="1"/>
        <v>0</v>
      </c>
      <c r="I15" s="198">
        <f t="shared" si="6"/>
        <v>0</v>
      </c>
      <c r="J15" s="194" t="s">
        <v>517</v>
      </c>
      <c r="K15" s="198">
        <f t="shared" si="2"/>
        <v>8</v>
      </c>
      <c r="L15" s="194" t="s">
        <v>516</v>
      </c>
      <c r="M15" s="198">
        <v>1</v>
      </c>
      <c r="N15" s="194" t="s">
        <v>515</v>
      </c>
      <c r="O15" s="198">
        <f t="shared" si="3"/>
        <v>0</v>
      </c>
      <c r="P15" s="219" t="s">
        <v>514</v>
      </c>
      <c r="Q15" s="38"/>
    </row>
    <row r="16" spans="1:18" ht="38.85" customHeight="1" x14ac:dyDescent="0.25">
      <c r="A16" s="1528" t="s">
        <v>524</v>
      </c>
      <c r="B16" s="201" t="s">
        <v>562</v>
      </c>
      <c r="C16" s="210">
        <v>130</v>
      </c>
      <c r="D16" s="211">
        <v>147.09</v>
      </c>
      <c r="E16" s="203">
        <f>(D16/C16)*(16/188.76)</f>
        <v>9.5906890312484727E-2</v>
      </c>
      <c r="F16" s="197">
        <f t="shared" si="0"/>
        <v>0</v>
      </c>
      <c r="G16" s="195">
        <f t="shared" si="5"/>
        <v>9.5906890312484727E-2</v>
      </c>
      <c r="H16" s="195">
        <f t="shared" si="1"/>
        <v>46.035307349992671</v>
      </c>
      <c r="I16" s="198">
        <f t="shared" si="6"/>
        <v>0</v>
      </c>
      <c r="J16" s="194" t="s">
        <v>517</v>
      </c>
      <c r="K16" s="198">
        <f t="shared" si="2"/>
        <v>8</v>
      </c>
      <c r="L16" s="194" t="s">
        <v>516</v>
      </c>
      <c r="M16" s="198">
        <v>1</v>
      </c>
      <c r="N16" s="194" t="s">
        <v>515</v>
      </c>
      <c r="O16" s="198">
        <f t="shared" si="3"/>
        <v>46.035307349992671</v>
      </c>
      <c r="P16" s="219" t="s">
        <v>514</v>
      </c>
      <c r="Q16" s="38"/>
    </row>
    <row r="17" spans="1:18" ht="29.25" x14ac:dyDescent="0.25">
      <c r="A17" s="1528"/>
      <c r="B17" s="201" t="s">
        <v>563</v>
      </c>
      <c r="C17" s="210">
        <v>300</v>
      </c>
      <c r="D17" s="211">
        <v>1462.87</v>
      </c>
      <c r="E17" s="203">
        <f>(D17/C17)*(16/188.76)</f>
        <v>0.41332768241859147</v>
      </c>
      <c r="F17" s="197">
        <f t="shared" si="0"/>
        <v>0</v>
      </c>
      <c r="G17" s="195">
        <f t="shared" si="5"/>
        <v>0.41332768241859147</v>
      </c>
      <c r="H17" s="195">
        <f t="shared" si="1"/>
        <v>198.3972875609239</v>
      </c>
      <c r="I17" s="198">
        <f t="shared" si="6"/>
        <v>0</v>
      </c>
      <c r="J17" s="194" t="s">
        <v>517</v>
      </c>
      <c r="K17" s="198">
        <f t="shared" si="2"/>
        <v>8</v>
      </c>
      <c r="L17" s="194" t="s">
        <v>516</v>
      </c>
      <c r="M17" s="198">
        <v>1</v>
      </c>
      <c r="N17" s="194" t="s">
        <v>515</v>
      </c>
      <c r="O17" s="198">
        <f t="shared" si="3"/>
        <v>198.3972875609239</v>
      </c>
      <c r="P17" s="219" t="s">
        <v>514</v>
      </c>
      <c r="Q17" s="38"/>
    </row>
    <row r="18" spans="1:18" ht="28.5" x14ac:dyDescent="0.25">
      <c r="A18" s="1528"/>
      <c r="B18" s="201" t="s">
        <v>523</v>
      </c>
      <c r="C18" s="210">
        <v>300</v>
      </c>
      <c r="D18" s="211">
        <v>190.63</v>
      </c>
      <c r="E18" s="203">
        <f>(D18/C18)*(16/188.76)</f>
        <v>5.3861693861693864E-2</v>
      </c>
      <c r="F18" s="197">
        <f t="shared" si="0"/>
        <v>0</v>
      </c>
      <c r="G18" s="195">
        <f t="shared" si="5"/>
        <v>5.3861693861693864E-2</v>
      </c>
      <c r="H18" s="195">
        <f t="shared" si="1"/>
        <v>25.853613053613056</v>
      </c>
      <c r="I18" s="198">
        <f t="shared" si="6"/>
        <v>0</v>
      </c>
      <c r="J18" s="194" t="s">
        <v>517</v>
      </c>
      <c r="K18" s="198">
        <f t="shared" si="2"/>
        <v>8</v>
      </c>
      <c r="L18" s="194" t="s">
        <v>516</v>
      </c>
      <c r="M18" s="198">
        <v>1</v>
      </c>
      <c r="N18" s="194" t="s">
        <v>515</v>
      </c>
      <c r="O18" s="198">
        <f t="shared" si="3"/>
        <v>25.853613053613056</v>
      </c>
      <c r="P18" s="219" t="s">
        <v>514</v>
      </c>
      <c r="Q18" s="38"/>
    </row>
    <row r="19" spans="1:18" ht="30" x14ac:dyDescent="0.25">
      <c r="A19" s="39" t="s">
        <v>522</v>
      </c>
      <c r="B19" s="201" t="s">
        <v>521</v>
      </c>
      <c r="C19" s="212">
        <v>130</v>
      </c>
      <c r="D19" s="211">
        <v>0</v>
      </c>
      <c r="E19" s="195">
        <f>(D19/C19)*(8/1132.6)</f>
        <v>0</v>
      </c>
      <c r="F19" s="197">
        <f t="shared" si="0"/>
        <v>0</v>
      </c>
      <c r="G19" s="195">
        <f t="shared" si="5"/>
        <v>0</v>
      </c>
      <c r="H19" s="195">
        <f t="shared" si="1"/>
        <v>0</v>
      </c>
      <c r="I19" s="198">
        <f t="shared" si="6"/>
        <v>0</v>
      </c>
      <c r="J19" s="194" t="s">
        <v>517</v>
      </c>
      <c r="K19" s="198">
        <f t="shared" si="2"/>
        <v>8</v>
      </c>
      <c r="L19" s="194" t="s">
        <v>516</v>
      </c>
      <c r="M19" s="198">
        <v>1</v>
      </c>
      <c r="N19" s="194" t="s">
        <v>515</v>
      </c>
      <c r="O19" s="198">
        <f t="shared" si="3"/>
        <v>0</v>
      </c>
      <c r="P19" s="219" t="s">
        <v>514</v>
      </c>
      <c r="Q19" s="38"/>
    </row>
    <row r="20" spans="1:18" ht="45" x14ac:dyDescent="0.25">
      <c r="A20" s="39" t="s">
        <v>520</v>
      </c>
      <c r="B20" s="201" t="s">
        <v>519</v>
      </c>
      <c r="C20" s="213">
        <v>360</v>
      </c>
      <c r="D20" s="211">
        <v>0</v>
      </c>
      <c r="E20" s="195">
        <f>0</f>
        <v>0</v>
      </c>
      <c r="F20" s="197">
        <f t="shared" si="0"/>
        <v>0</v>
      </c>
      <c r="G20" s="195">
        <f t="shared" si="5"/>
        <v>0</v>
      </c>
      <c r="H20" s="195">
        <f t="shared" si="1"/>
        <v>0</v>
      </c>
      <c r="I20" s="198">
        <f t="shared" si="6"/>
        <v>0</v>
      </c>
      <c r="J20" s="194" t="s">
        <v>517</v>
      </c>
      <c r="K20" s="198">
        <f t="shared" si="2"/>
        <v>8</v>
      </c>
      <c r="L20" s="194" t="s">
        <v>516</v>
      </c>
      <c r="M20" s="198">
        <v>1</v>
      </c>
      <c r="N20" s="194" t="s">
        <v>515</v>
      </c>
      <c r="O20" s="198">
        <f t="shared" si="3"/>
        <v>0</v>
      </c>
      <c r="P20" s="219" t="s">
        <v>514</v>
      </c>
      <c r="Q20" s="38"/>
    </row>
    <row r="21" spans="1:18" ht="28.5" customHeight="1" x14ac:dyDescent="0.25">
      <c r="A21" s="227"/>
      <c r="B21" s="199"/>
      <c r="C21" s="204"/>
      <c r="D21" s="214">
        <f>SUM(D3:D20)</f>
        <v>5669.39</v>
      </c>
      <c r="E21" s="205"/>
      <c r="F21" s="197"/>
      <c r="G21" s="205"/>
      <c r="H21" s="205"/>
      <c r="I21" s="204"/>
      <c r="J21" s="204"/>
      <c r="K21" s="204"/>
      <c r="L21" s="204"/>
      <c r="M21" s="204"/>
      <c r="N21" s="204"/>
      <c r="O21" s="204"/>
      <c r="P21" s="221"/>
      <c r="Q21" s="38"/>
    </row>
    <row r="22" spans="1:18" ht="53.1" customHeight="1" thickBot="1" x14ac:dyDescent="0.3">
      <c r="A22" s="1529" t="s">
        <v>518</v>
      </c>
      <c r="B22" s="1531"/>
      <c r="C22" s="1531"/>
      <c r="D22" s="1531"/>
      <c r="E22" s="228">
        <f>SUM(E3:E20)</f>
        <v>2.82806126659277</v>
      </c>
      <c r="F22" s="229">
        <f>TRUNC(E22,0)</f>
        <v>2</v>
      </c>
      <c r="G22" s="228">
        <f>E22-F22</f>
        <v>0.82806126659277002</v>
      </c>
      <c r="H22" s="228">
        <f>G22*$C$24*60</f>
        <v>397.46940796452964</v>
      </c>
      <c r="I22" s="230">
        <f>F22</f>
        <v>2</v>
      </c>
      <c r="J22" s="231" t="s">
        <v>517</v>
      </c>
      <c r="K22" s="230">
        <f>$C$24</f>
        <v>8</v>
      </c>
      <c r="L22" s="231" t="s">
        <v>516</v>
      </c>
      <c r="M22" s="230">
        <v>1</v>
      </c>
      <c r="N22" s="231" t="s">
        <v>515</v>
      </c>
      <c r="O22" s="230">
        <f>H22</f>
        <v>397.46940796452964</v>
      </c>
      <c r="P22" s="232" t="s">
        <v>514</v>
      </c>
      <c r="Q22" s="206" t="s">
        <v>513</v>
      </c>
      <c r="R22" s="11"/>
    </row>
    <row r="23" spans="1:18" ht="5.0999999999999996" customHeight="1" thickBot="1" x14ac:dyDescent="0.3">
      <c r="A23" s="206"/>
      <c r="B23" s="199"/>
      <c r="C23" s="199"/>
      <c r="D23" s="207"/>
      <c r="E23" s="135"/>
      <c r="F23" s="208"/>
      <c r="G23" s="135"/>
      <c r="H23" s="135"/>
      <c r="I23" s="38"/>
      <c r="J23" s="204"/>
      <c r="K23" s="204"/>
      <c r="L23" s="204"/>
      <c r="M23" s="204"/>
      <c r="N23" s="204"/>
      <c r="O23" s="38"/>
      <c r="P23" s="204"/>
      <c r="Q23" s="38"/>
    </row>
    <row r="24" spans="1:18" ht="28.5" customHeight="1" thickBot="1" x14ac:dyDescent="0.3">
      <c r="A24" s="1520" t="s">
        <v>512</v>
      </c>
      <c r="B24" s="1521"/>
      <c r="C24" s="224">
        <v>8</v>
      </c>
      <c r="D24" s="225" t="s">
        <v>511</v>
      </c>
      <c r="E24" s="1522" t="s">
        <v>510</v>
      </c>
      <c r="F24" s="1522"/>
      <c r="G24" s="1522"/>
      <c r="H24" s="1522"/>
      <c r="I24" s="1522"/>
      <c r="J24" s="1522"/>
      <c r="K24" s="1522"/>
      <c r="L24" s="1523">
        <f>ROUNDUP(F22+G22,0)</f>
        <v>3</v>
      </c>
      <c r="M24" s="1523"/>
      <c r="N24" s="1524"/>
      <c r="O24" s="38"/>
      <c r="P24" s="209">
        <f>L24</f>
        <v>3</v>
      </c>
      <c r="Q24" s="38"/>
    </row>
    <row r="25" spans="1:18" ht="15.75" x14ac:dyDescent="0.25">
      <c r="A25" s="226"/>
      <c r="B25" s="12"/>
      <c r="C25" s="13"/>
      <c r="D25" s="13"/>
      <c r="E25" s="13"/>
      <c r="F25" s="14"/>
      <c r="G25" s="13"/>
      <c r="H25" s="13"/>
    </row>
  </sheetData>
  <sheetProtection formatCells="0" formatColumns="0" formatRows="0" insertColumns="0" insertRows="0" insertHyperlinks="0" deleteColumns="0" deleteRows="0" sort="0" autoFilter="0" pivotTables="0"/>
  <mergeCells count="8">
    <mergeCell ref="A24:B24"/>
    <mergeCell ref="E24:K24"/>
    <mergeCell ref="L24:N24"/>
    <mergeCell ref="I2:P2"/>
    <mergeCell ref="A3:A9"/>
    <mergeCell ref="A10:A15"/>
    <mergeCell ref="A16:A18"/>
    <mergeCell ref="A22:D22"/>
  </mergeCells>
  <pageMargins left="0.78749999999999998" right="0.78749999999999998" top="1.0527777777777778" bottom="1.0527777777777778" header="0.78749999999999998" footer="0.78749999999999998"/>
  <pageSetup paperSize="9" scale="44" firstPageNumber="0" orientation="landscape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07"/>
  <sheetViews>
    <sheetView topLeftCell="B78" zoomScale="70" zoomScaleNormal="70" zoomScaleSheetLayoutView="80" workbookViewId="0">
      <pane xSplit="1" topLeftCell="C1" activePane="topRight" state="frozen"/>
      <selection activeCell="B1" sqref="B1"/>
      <selection pane="topRight" activeCell="J86" sqref="J81:J86"/>
    </sheetView>
  </sheetViews>
  <sheetFormatPr defaultColWidth="9" defaultRowHeight="15" x14ac:dyDescent="0.25"/>
  <cols>
    <col min="1" max="1" width="21.85546875" style="8" hidden="1" customWidth="1"/>
    <col min="2" max="2" width="34.5703125" style="8" customWidth="1"/>
    <col min="3" max="3" width="66.7109375" style="8" customWidth="1"/>
    <col min="4" max="4" width="37.5703125" style="8" customWidth="1"/>
    <col min="5" max="5" width="18" style="8" customWidth="1"/>
    <col min="6" max="6" width="21.85546875" style="9" customWidth="1"/>
    <col min="7" max="7" width="20.28515625" style="9" customWidth="1"/>
    <col min="8" max="8" width="15.42578125" style="9" customWidth="1"/>
    <col min="9" max="9" width="18.5703125" style="15" customWidth="1"/>
    <col min="10" max="10" width="20.7109375" style="15" customWidth="1"/>
    <col min="11" max="11" width="17.85546875" style="8" customWidth="1"/>
    <col min="12" max="99" width="9" style="8"/>
    <col min="100" max="100" width="49.42578125" style="8" customWidth="1"/>
    <col min="101" max="101" width="10.140625" style="8" customWidth="1"/>
    <col min="102" max="102" width="13.5703125" style="8" customWidth="1"/>
    <col min="103" max="103" width="12.42578125" style="8" customWidth="1"/>
    <col min="104" max="104" width="11.42578125" style="8" customWidth="1"/>
    <col min="105" max="105" width="10.85546875" style="8" customWidth="1"/>
    <col min="106" max="106" width="10.7109375" style="8" customWidth="1"/>
    <col min="107" max="355" width="9" style="8"/>
    <col min="356" max="356" width="49.42578125" style="8" customWidth="1"/>
    <col min="357" max="357" width="10.140625" style="8" customWidth="1"/>
    <col min="358" max="358" width="13.5703125" style="8" customWidth="1"/>
    <col min="359" max="359" width="12.42578125" style="8" customWidth="1"/>
    <col min="360" max="360" width="11.42578125" style="8" customWidth="1"/>
    <col min="361" max="361" width="10.85546875" style="8" customWidth="1"/>
    <col min="362" max="362" width="10.7109375" style="8" customWidth="1"/>
    <col min="363" max="611" width="9" style="8"/>
    <col min="612" max="612" width="49.42578125" style="8" customWidth="1"/>
    <col min="613" max="613" width="10.140625" style="8" customWidth="1"/>
    <col min="614" max="614" width="13.5703125" style="8" customWidth="1"/>
    <col min="615" max="615" width="12.42578125" style="8" customWidth="1"/>
    <col min="616" max="616" width="11.42578125" style="8" customWidth="1"/>
    <col min="617" max="617" width="10.85546875" style="8" customWidth="1"/>
    <col min="618" max="618" width="10.7109375" style="8" customWidth="1"/>
    <col min="619" max="867" width="9" style="8"/>
    <col min="868" max="868" width="49.42578125" style="8" customWidth="1"/>
    <col min="869" max="869" width="10.140625" style="8" customWidth="1"/>
    <col min="870" max="870" width="13.5703125" style="8" customWidth="1"/>
    <col min="871" max="871" width="12.42578125" style="8" customWidth="1"/>
    <col min="872" max="872" width="11.42578125" style="8" customWidth="1"/>
    <col min="873" max="873" width="10.85546875" style="8" customWidth="1"/>
    <col min="874" max="874" width="10.7109375" style="8" customWidth="1"/>
    <col min="875" max="1123" width="9" style="8"/>
    <col min="1124" max="1124" width="49.42578125" style="8" customWidth="1"/>
    <col min="1125" max="1125" width="10.140625" style="8" customWidth="1"/>
    <col min="1126" max="1126" width="13.5703125" style="8" customWidth="1"/>
    <col min="1127" max="1127" width="12.42578125" style="8" customWidth="1"/>
    <col min="1128" max="1128" width="11.42578125" style="8" customWidth="1"/>
    <col min="1129" max="1129" width="10.85546875" style="8" customWidth="1"/>
    <col min="1130" max="1130" width="10.7109375" style="8" customWidth="1"/>
    <col min="1131" max="1379" width="9" style="8"/>
    <col min="1380" max="1380" width="49.42578125" style="8" customWidth="1"/>
    <col min="1381" max="1381" width="10.140625" style="8" customWidth="1"/>
    <col min="1382" max="1382" width="13.5703125" style="8" customWidth="1"/>
    <col min="1383" max="1383" width="12.42578125" style="8" customWidth="1"/>
    <col min="1384" max="1384" width="11.42578125" style="8" customWidth="1"/>
    <col min="1385" max="1385" width="10.85546875" style="8" customWidth="1"/>
    <col min="1386" max="1386" width="10.7109375" style="8" customWidth="1"/>
    <col min="1387" max="1635" width="9" style="8"/>
    <col min="1636" max="1636" width="49.42578125" style="8" customWidth="1"/>
    <col min="1637" max="1637" width="10.140625" style="8" customWidth="1"/>
    <col min="1638" max="1638" width="13.5703125" style="8" customWidth="1"/>
    <col min="1639" max="1639" width="12.42578125" style="8" customWidth="1"/>
    <col min="1640" max="1640" width="11.42578125" style="8" customWidth="1"/>
    <col min="1641" max="1641" width="10.85546875" style="8" customWidth="1"/>
    <col min="1642" max="1642" width="10.7109375" style="8" customWidth="1"/>
    <col min="1643" max="1891" width="9" style="8"/>
    <col min="1892" max="1892" width="49.42578125" style="8" customWidth="1"/>
    <col min="1893" max="1893" width="10.140625" style="8" customWidth="1"/>
    <col min="1894" max="1894" width="13.5703125" style="8" customWidth="1"/>
    <col min="1895" max="1895" width="12.42578125" style="8" customWidth="1"/>
    <col min="1896" max="1896" width="11.42578125" style="8" customWidth="1"/>
    <col min="1897" max="1897" width="10.85546875" style="8" customWidth="1"/>
    <col min="1898" max="1898" width="10.7109375" style="8" customWidth="1"/>
    <col min="1899" max="2147" width="9" style="8"/>
    <col min="2148" max="2148" width="49.42578125" style="8" customWidth="1"/>
    <col min="2149" max="2149" width="10.140625" style="8" customWidth="1"/>
    <col min="2150" max="2150" width="13.5703125" style="8" customWidth="1"/>
    <col min="2151" max="2151" width="12.42578125" style="8" customWidth="1"/>
    <col min="2152" max="2152" width="11.42578125" style="8" customWidth="1"/>
    <col min="2153" max="2153" width="10.85546875" style="8" customWidth="1"/>
    <col min="2154" max="2154" width="10.7109375" style="8" customWidth="1"/>
    <col min="2155" max="2403" width="9" style="8"/>
    <col min="2404" max="2404" width="49.42578125" style="8" customWidth="1"/>
    <col min="2405" max="2405" width="10.140625" style="8" customWidth="1"/>
    <col min="2406" max="2406" width="13.5703125" style="8" customWidth="1"/>
    <col min="2407" max="2407" width="12.42578125" style="8" customWidth="1"/>
    <col min="2408" max="2408" width="11.42578125" style="8" customWidth="1"/>
    <col min="2409" max="2409" width="10.85546875" style="8" customWidth="1"/>
    <col min="2410" max="2410" width="10.7109375" style="8" customWidth="1"/>
    <col min="2411" max="2659" width="9" style="8"/>
    <col min="2660" max="2660" width="49.42578125" style="8" customWidth="1"/>
    <col min="2661" max="2661" width="10.140625" style="8" customWidth="1"/>
    <col min="2662" max="2662" width="13.5703125" style="8" customWidth="1"/>
    <col min="2663" max="2663" width="12.42578125" style="8" customWidth="1"/>
    <col min="2664" max="2664" width="11.42578125" style="8" customWidth="1"/>
    <col min="2665" max="2665" width="10.85546875" style="8" customWidth="1"/>
    <col min="2666" max="2666" width="10.7109375" style="8" customWidth="1"/>
    <col min="2667" max="2915" width="9" style="8"/>
    <col min="2916" max="2916" width="49.42578125" style="8" customWidth="1"/>
    <col min="2917" max="2917" width="10.140625" style="8" customWidth="1"/>
    <col min="2918" max="2918" width="13.5703125" style="8" customWidth="1"/>
    <col min="2919" max="2919" width="12.42578125" style="8" customWidth="1"/>
    <col min="2920" max="2920" width="11.42578125" style="8" customWidth="1"/>
    <col min="2921" max="2921" width="10.85546875" style="8" customWidth="1"/>
    <col min="2922" max="2922" width="10.7109375" style="8" customWidth="1"/>
    <col min="2923" max="3171" width="9" style="8"/>
    <col min="3172" max="3172" width="49.42578125" style="8" customWidth="1"/>
    <col min="3173" max="3173" width="10.140625" style="8" customWidth="1"/>
    <col min="3174" max="3174" width="13.5703125" style="8" customWidth="1"/>
    <col min="3175" max="3175" width="12.42578125" style="8" customWidth="1"/>
    <col min="3176" max="3176" width="11.42578125" style="8" customWidth="1"/>
    <col min="3177" max="3177" width="10.85546875" style="8" customWidth="1"/>
    <col min="3178" max="3178" width="10.7109375" style="8" customWidth="1"/>
    <col min="3179" max="3427" width="9" style="8"/>
    <col min="3428" max="3428" width="49.42578125" style="8" customWidth="1"/>
    <col min="3429" max="3429" width="10.140625" style="8" customWidth="1"/>
    <col min="3430" max="3430" width="13.5703125" style="8" customWidth="1"/>
    <col min="3431" max="3431" width="12.42578125" style="8" customWidth="1"/>
    <col min="3432" max="3432" width="11.42578125" style="8" customWidth="1"/>
    <col min="3433" max="3433" width="10.85546875" style="8" customWidth="1"/>
    <col min="3434" max="3434" width="10.7109375" style="8" customWidth="1"/>
    <col min="3435" max="3683" width="9" style="8"/>
    <col min="3684" max="3684" width="49.42578125" style="8" customWidth="1"/>
    <col min="3685" max="3685" width="10.140625" style="8" customWidth="1"/>
    <col min="3686" max="3686" width="13.5703125" style="8" customWidth="1"/>
    <col min="3687" max="3687" width="12.42578125" style="8" customWidth="1"/>
    <col min="3688" max="3688" width="11.42578125" style="8" customWidth="1"/>
    <col min="3689" max="3689" width="10.85546875" style="8" customWidth="1"/>
    <col min="3690" max="3690" width="10.7109375" style="8" customWidth="1"/>
    <col min="3691" max="3939" width="9" style="8"/>
    <col min="3940" max="3940" width="49.42578125" style="8" customWidth="1"/>
    <col min="3941" max="3941" width="10.140625" style="8" customWidth="1"/>
    <col min="3942" max="3942" width="13.5703125" style="8" customWidth="1"/>
    <col min="3943" max="3943" width="12.42578125" style="8" customWidth="1"/>
    <col min="3944" max="3944" width="11.42578125" style="8" customWidth="1"/>
    <col min="3945" max="3945" width="10.85546875" style="8" customWidth="1"/>
    <col min="3946" max="3946" width="10.7109375" style="8" customWidth="1"/>
    <col min="3947" max="4195" width="9" style="8"/>
    <col min="4196" max="4196" width="49.42578125" style="8" customWidth="1"/>
    <col min="4197" max="4197" width="10.140625" style="8" customWidth="1"/>
    <col min="4198" max="4198" width="13.5703125" style="8" customWidth="1"/>
    <col min="4199" max="4199" width="12.42578125" style="8" customWidth="1"/>
    <col min="4200" max="4200" width="11.42578125" style="8" customWidth="1"/>
    <col min="4201" max="4201" width="10.85546875" style="8" customWidth="1"/>
    <col min="4202" max="4202" width="10.7109375" style="8" customWidth="1"/>
    <col min="4203" max="4451" width="9" style="8"/>
    <col min="4452" max="4452" width="49.42578125" style="8" customWidth="1"/>
    <col min="4453" max="4453" width="10.140625" style="8" customWidth="1"/>
    <col min="4454" max="4454" width="13.5703125" style="8" customWidth="1"/>
    <col min="4455" max="4455" width="12.42578125" style="8" customWidth="1"/>
    <col min="4456" max="4456" width="11.42578125" style="8" customWidth="1"/>
    <col min="4457" max="4457" width="10.85546875" style="8" customWidth="1"/>
    <col min="4458" max="4458" width="10.7109375" style="8" customWidth="1"/>
    <col min="4459" max="4707" width="9" style="8"/>
    <col min="4708" max="4708" width="49.42578125" style="8" customWidth="1"/>
    <col min="4709" max="4709" width="10.140625" style="8" customWidth="1"/>
    <col min="4710" max="4710" width="13.5703125" style="8" customWidth="1"/>
    <col min="4711" max="4711" width="12.42578125" style="8" customWidth="1"/>
    <col min="4712" max="4712" width="11.42578125" style="8" customWidth="1"/>
    <col min="4713" max="4713" width="10.85546875" style="8" customWidth="1"/>
    <col min="4714" max="4714" width="10.7109375" style="8" customWidth="1"/>
    <col min="4715" max="4963" width="9" style="8"/>
    <col min="4964" max="4964" width="49.42578125" style="8" customWidth="1"/>
    <col min="4965" max="4965" width="10.140625" style="8" customWidth="1"/>
    <col min="4966" max="4966" width="13.5703125" style="8" customWidth="1"/>
    <col min="4967" max="4967" width="12.42578125" style="8" customWidth="1"/>
    <col min="4968" max="4968" width="11.42578125" style="8" customWidth="1"/>
    <col min="4969" max="4969" width="10.85546875" style="8" customWidth="1"/>
    <col min="4970" max="4970" width="10.7109375" style="8" customWidth="1"/>
    <col min="4971" max="5219" width="9" style="8"/>
    <col min="5220" max="5220" width="49.42578125" style="8" customWidth="1"/>
    <col min="5221" max="5221" width="10.140625" style="8" customWidth="1"/>
    <col min="5222" max="5222" width="13.5703125" style="8" customWidth="1"/>
    <col min="5223" max="5223" width="12.42578125" style="8" customWidth="1"/>
    <col min="5224" max="5224" width="11.42578125" style="8" customWidth="1"/>
    <col min="5225" max="5225" width="10.85546875" style="8" customWidth="1"/>
    <col min="5226" max="5226" width="10.7109375" style="8" customWidth="1"/>
    <col min="5227" max="5475" width="9" style="8"/>
    <col min="5476" max="5476" width="49.42578125" style="8" customWidth="1"/>
    <col min="5477" max="5477" width="10.140625" style="8" customWidth="1"/>
    <col min="5478" max="5478" width="13.5703125" style="8" customWidth="1"/>
    <col min="5479" max="5479" width="12.42578125" style="8" customWidth="1"/>
    <col min="5480" max="5480" width="11.42578125" style="8" customWidth="1"/>
    <col min="5481" max="5481" width="10.85546875" style="8" customWidth="1"/>
    <col min="5482" max="5482" width="10.7109375" style="8" customWidth="1"/>
    <col min="5483" max="5731" width="9" style="8"/>
    <col min="5732" max="5732" width="49.42578125" style="8" customWidth="1"/>
    <col min="5733" max="5733" width="10.140625" style="8" customWidth="1"/>
    <col min="5734" max="5734" width="13.5703125" style="8" customWidth="1"/>
    <col min="5735" max="5735" width="12.42578125" style="8" customWidth="1"/>
    <col min="5736" max="5736" width="11.42578125" style="8" customWidth="1"/>
    <col min="5737" max="5737" width="10.85546875" style="8" customWidth="1"/>
    <col min="5738" max="5738" width="10.7109375" style="8" customWidth="1"/>
    <col min="5739" max="5987" width="9" style="8"/>
    <col min="5988" max="5988" width="49.42578125" style="8" customWidth="1"/>
    <col min="5989" max="5989" width="10.140625" style="8" customWidth="1"/>
    <col min="5990" max="5990" width="13.5703125" style="8" customWidth="1"/>
    <col min="5991" max="5991" width="12.42578125" style="8" customWidth="1"/>
    <col min="5992" max="5992" width="11.42578125" style="8" customWidth="1"/>
    <col min="5993" max="5993" width="10.85546875" style="8" customWidth="1"/>
    <col min="5994" max="5994" width="10.7109375" style="8" customWidth="1"/>
    <col min="5995" max="6243" width="9" style="8"/>
    <col min="6244" max="6244" width="49.42578125" style="8" customWidth="1"/>
    <col min="6245" max="6245" width="10.140625" style="8" customWidth="1"/>
    <col min="6246" max="6246" width="13.5703125" style="8" customWidth="1"/>
    <col min="6247" max="6247" width="12.42578125" style="8" customWidth="1"/>
    <col min="6248" max="6248" width="11.42578125" style="8" customWidth="1"/>
    <col min="6249" max="6249" width="10.85546875" style="8" customWidth="1"/>
    <col min="6250" max="6250" width="10.7109375" style="8" customWidth="1"/>
    <col min="6251" max="6499" width="9" style="8"/>
    <col min="6500" max="6500" width="49.42578125" style="8" customWidth="1"/>
    <col min="6501" max="6501" width="10.140625" style="8" customWidth="1"/>
    <col min="6502" max="6502" width="13.5703125" style="8" customWidth="1"/>
    <col min="6503" max="6503" width="12.42578125" style="8" customWidth="1"/>
    <col min="6504" max="6504" width="11.42578125" style="8" customWidth="1"/>
    <col min="6505" max="6505" width="10.85546875" style="8" customWidth="1"/>
    <col min="6506" max="6506" width="10.7109375" style="8" customWidth="1"/>
    <col min="6507" max="6755" width="9" style="8"/>
    <col min="6756" max="6756" width="49.42578125" style="8" customWidth="1"/>
    <col min="6757" max="6757" width="10.140625" style="8" customWidth="1"/>
    <col min="6758" max="6758" width="13.5703125" style="8" customWidth="1"/>
    <col min="6759" max="6759" width="12.42578125" style="8" customWidth="1"/>
    <col min="6760" max="6760" width="11.42578125" style="8" customWidth="1"/>
    <col min="6761" max="6761" width="10.85546875" style="8" customWidth="1"/>
    <col min="6762" max="6762" width="10.7109375" style="8" customWidth="1"/>
    <col min="6763" max="7011" width="9" style="8"/>
    <col min="7012" max="7012" width="49.42578125" style="8" customWidth="1"/>
    <col min="7013" max="7013" width="10.140625" style="8" customWidth="1"/>
    <col min="7014" max="7014" width="13.5703125" style="8" customWidth="1"/>
    <col min="7015" max="7015" width="12.42578125" style="8" customWidth="1"/>
    <col min="7016" max="7016" width="11.42578125" style="8" customWidth="1"/>
    <col min="7017" max="7017" width="10.85546875" style="8" customWidth="1"/>
    <col min="7018" max="7018" width="10.7109375" style="8" customWidth="1"/>
    <col min="7019" max="7267" width="9" style="8"/>
    <col min="7268" max="7268" width="49.42578125" style="8" customWidth="1"/>
    <col min="7269" max="7269" width="10.140625" style="8" customWidth="1"/>
    <col min="7270" max="7270" width="13.5703125" style="8" customWidth="1"/>
    <col min="7271" max="7271" width="12.42578125" style="8" customWidth="1"/>
    <col min="7272" max="7272" width="11.42578125" style="8" customWidth="1"/>
    <col min="7273" max="7273" width="10.85546875" style="8" customWidth="1"/>
    <col min="7274" max="7274" width="10.7109375" style="8" customWidth="1"/>
    <col min="7275" max="7523" width="9" style="8"/>
    <col min="7524" max="7524" width="49.42578125" style="8" customWidth="1"/>
    <col min="7525" max="7525" width="10.140625" style="8" customWidth="1"/>
    <col min="7526" max="7526" width="13.5703125" style="8" customWidth="1"/>
    <col min="7527" max="7527" width="12.42578125" style="8" customWidth="1"/>
    <col min="7528" max="7528" width="11.42578125" style="8" customWidth="1"/>
    <col min="7529" max="7529" width="10.85546875" style="8" customWidth="1"/>
    <col min="7530" max="7530" width="10.7109375" style="8" customWidth="1"/>
    <col min="7531" max="7779" width="9" style="8"/>
    <col min="7780" max="7780" width="49.42578125" style="8" customWidth="1"/>
    <col min="7781" max="7781" width="10.140625" style="8" customWidth="1"/>
    <col min="7782" max="7782" width="13.5703125" style="8" customWidth="1"/>
    <col min="7783" max="7783" width="12.42578125" style="8" customWidth="1"/>
    <col min="7784" max="7784" width="11.42578125" style="8" customWidth="1"/>
    <col min="7785" max="7785" width="10.85546875" style="8" customWidth="1"/>
    <col min="7786" max="7786" width="10.7109375" style="8" customWidth="1"/>
    <col min="7787" max="8035" width="9" style="8"/>
    <col min="8036" max="8036" width="49.42578125" style="8" customWidth="1"/>
    <col min="8037" max="8037" width="10.140625" style="8" customWidth="1"/>
    <col min="8038" max="8038" width="13.5703125" style="8" customWidth="1"/>
    <col min="8039" max="8039" width="12.42578125" style="8" customWidth="1"/>
    <col min="8040" max="8040" width="11.42578125" style="8" customWidth="1"/>
    <col min="8041" max="8041" width="10.85546875" style="8" customWidth="1"/>
    <col min="8042" max="8042" width="10.7109375" style="8" customWidth="1"/>
    <col min="8043" max="8291" width="9" style="8"/>
    <col min="8292" max="8292" width="49.42578125" style="8" customWidth="1"/>
    <col min="8293" max="8293" width="10.140625" style="8" customWidth="1"/>
    <col min="8294" max="8294" width="13.5703125" style="8" customWidth="1"/>
    <col min="8295" max="8295" width="12.42578125" style="8" customWidth="1"/>
    <col min="8296" max="8296" width="11.42578125" style="8" customWidth="1"/>
    <col min="8297" max="8297" width="10.85546875" style="8" customWidth="1"/>
    <col min="8298" max="8298" width="10.7109375" style="8" customWidth="1"/>
    <col min="8299" max="8547" width="9" style="8"/>
    <col min="8548" max="8548" width="49.42578125" style="8" customWidth="1"/>
    <col min="8549" max="8549" width="10.140625" style="8" customWidth="1"/>
    <col min="8550" max="8550" width="13.5703125" style="8" customWidth="1"/>
    <col min="8551" max="8551" width="12.42578125" style="8" customWidth="1"/>
    <col min="8552" max="8552" width="11.42578125" style="8" customWidth="1"/>
    <col min="8553" max="8553" width="10.85546875" style="8" customWidth="1"/>
    <col min="8554" max="8554" width="10.7109375" style="8" customWidth="1"/>
    <col min="8555" max="8803" width="9" style="8"/>
    <col min="8804" max="8804" width="49.42578125" style="8" customWidth="1"/>
    <col min="8805" max="8805" width="10.140625" style="8" customWidth="1"/>
    <col min="8806" max="8806" width="13.5703125" style="8" customWidth="1"/>
    <col min="8807" max="8807" width="12.42578125" style="8" customWidth="1"/>
    <col min="8808" max="8808" width="11.42578125" style="8" customWidth="1"/>
    <col min="8809" max="8809" width="10.85546875" style="8" customWidth="1"/>
    <col min="8810" max="8810" width="10.7109375" style="8" customWidth="1"/>
    <col min="8811" max="9059" width="9" style="8"/>
    <col min="9060" max="9060" width="49.42578125" style="8" customWidth="1"/>
    <col min="9061" max="9061" width="10.140625" style="8" customWidth="1"/>
    <col min="9062" max="9062" width="13.5703125" style="8" customWidth="1"/>
    <col min="9063" max="9063" width="12.42578125" style="8" customWidth="1"/>
    <col min="9064" max="9064" width="11.42578125" style="8" customWidth="1"/>
    <col min="9065" max="9065" width="10.85546875" style="8" customWidth="1"/>
    <col min="9066" max="9066" width="10.7109375" style="8" customWidth="1"/>
    <col min="9067" max="9315" width="9" style="8"/>
    <col min="9316" max="9316" width="49.42578125" style="8" customWidth="1"/>
    <col min="9317" max="9317" width="10.140625" style="8" customWidth="1"/>
    <col min="9318" max="9318" width="13.5703125" style="8" customWidth="1"/>
    <col min="9319" max="9319" width="12.42578125" style="8" customWidth="1"/>
    <col min="9320" max="9320" width="11.42578125" style="8" customWidth="1"/>
    <col min="9321" max="9321" width="10.85546875" style="8" customWidth="1"/>
    <col min="9322" max="9322" width="10.7109375" style="8" customWidth="1"/>
    <col min="9323" max="9571" width="9" style="8"/>
    <col min="9572" max="9572" width="49.42578125" style="8" customWidth="1"/>
    <col min="9573" max="9573" width="10.140625" style="8" customWidth="1"/>
    <col min="9574" max="9574" width="13.5703125" style="8" customWidth="1"/>
    <col min="9575" max="9575" width="12.42578125" style="8" customWidth="1"/>
    <col min="9576" max="9576" width="11.42578125" style="8" customWidth="1"/>
    <col min="9577" max="9577" width="10.85546875" style="8" customWidth="1"/>
    <col min="9578" max="9578" width="10.7109375" style="8" customWidth="1"/>
    <col min="9579" max="9827" width="9" style="8"/>
    <col min="9828" max="9828" width="49.42578125" style="8" customWidth="1"/>
    <col min="9829" max="9829" width="10.140625" style="8" customWidth="1"/>
    <col min="9830" max="9830" width="13.5703125" style="8" customWidth="1"/>
    <col min="9831" max="9831" width="12.42578125" style="8" customWidth="1"/>
    <col min="9832" max="9832" width="11.42578125" style="8" customWidth="1"/>
    <col min="9833" max="9833" width="10.85546875" style="8" customWidth="1"/>
    <col min="9834" max="9834" width="10.7109375" style="8" customWidth="1"/>
    <col min="9835" max="10083" width="9" style="8"/>
    <col min="10084" max="10084" width="49.42578125" style="8" customWidth="1"/>
    <col min="10085" max="10085" width="10.140625" style="8" customWidth="1"/>
    <col min="10086" max="10086" width="13.5703125" style="8" customWidth="1"/>
    <col min="10087" max="10087" width="12.42578125" style="8" customWidth="1"/>
    <col min="10088" max="10088" width="11.42578125" style="8" customWidth="1"/>
    <col min="10089" max="10089" width="10.85546875" style="8" customWidth="1"/>
    <col min="10090" max="10090" width="10.7109375" style="8" customWidth="1"/>
    <col min="10091" max="10339" width="9" style="8"/>
    <col min="10340" max="10340" width="49.42578125" style="8" customWidth="1"/>
    <col min="10341" max="10341" width="10.140625" style="8" customWidth="1"/>
    <col min="10342" max="10342" width="13.5703125" style="8" customWidth="1"/>
    <col min="10343" max="10343" width="12.42578125" style="8" customWidth="1"/>
    <col min="10344" max="10344" width="11.42578125" style="8" customWidth="1"/>
    <col min="10345" max="10345" width="10.85546875" style="8" customWidth="1"/>
    <col min="10346" max="10346" width="10.7109375" style="8" customWidth="1"/>
    <col min="10347" max="10595" width="9" style="8"/>
    <col min="10596" max="10596" width="49.42578125" style="8" customWidth="1"/>
    <col min="10597" max="10597" width="10.140625" style="8" customWidth="1"/>
    <col min="10598" max="10598" width="13.5703125" style="8" customWidth="1"/>
    <col min="10599" max="10599" width="12.42578125" style="8" customWidth="1"/>
    <col min="10600" max="10600" width="11.42578125" style="8" customWidth="1"/>
    <col min="10601" max="10601" width="10.85546875" style="8" customWidth="1"/>
    <col min="10602" max="10602" width="10.7109375" style="8" customWidth="1"/>
    <col min="10603" max="10851" width="9" style="8"/>
    <col min="10852" max="10852" width="49.42578125" style="8" customWidth="1"/>
    <col min="10853" max="10853" width="10.140625" style="8" customWidth="1"/>
    <col min="10854" max="10854" width="13.5703125" style="8" customWidth="1"/>
    <col min="10855" max="10855" width="12.42578125" style="8" customWidth="1"/>
    <col min="10856" max="10856" width="11.42578125" style="8" customWidth="1"/>
    <col min="10857" max="10857" width="10.85546875" style="8" customWidth="1"/>
    <col min="10858" max="10858" width="10.7109375" style="8" customWidth="1"/>
    <col min="10859" max="11107" width="9" style="8"/>
    <col min="11108" max="11108" width="49.42578125" style="8" customWidth="1"/>
    <col min="11109" max="11109" width="10.140625" style="8" customWidth="1"/>
    <col min="11110" max="11110" width="13.5703125" style="8" customWidth="1"/>
    <col min="11111" max="11111" width="12.42578125" style="8" customWidth="1"/>
    <col min="11112" max="11112" width="11.42578125" style="8" customWidth="1"/>
    <col min="11113" max="11113" width="10.85546875" style="8" customWidth="1"/>
    <col min="11114" max="11114" width="10.7109375" style="8" customWidth="1"/>
    <col min="11115" max="11363" width="9" style="8"/>
    <col min="11364" max="11364" width="49.42578125" style="8" customWidth="1"/>
    <col min="11365" max="11365" width="10.140625" style="8" customWidth="1"/>
    <col min="11366" max="11366" width="13.5703125" style="8" customWidth="1"/>
    <col min="11367" max="11367" width="12.42578125" style="8" customWidth="1"/>
    <col min="11368" max="11368" width="11.42578125" style="8" customWidth="1"/>
    <col min="11369" max="11369" width="10.85546875" style="8" customWidth="1"/>
    <col min="11370" max="11370" width="10.7109375" style="8" customWidth="1"/>
    <col min="11371" max="11619" width="9" style="8"/>
    <col min="11620" max="11620" width="49.42578125" style="8" customWidth="1"/>
    <col min="11621" max="11621" width="10.140625" style="8" customWidth="1"/>
    <col min="11622" max="11622" width="13.5703125" style="8" customWidth="1"/>
    <col min="11623" max="11623" width="12.42578125" style="8" customWidth="1"/>
    <col min="11624" max="11624" width="11.42578125" style="8" customWidth="1"/>
    <col min="11625" max="11625" width="10.85546875" style="8" customWidth="1"/>
    <col min="11626" max="11626" width="10.7109375" style="8" customWidth="1"/>
    <col min="11627" max="11875" width="9" style="8"/>
    <col min="11876" max="11876" width="49.42578125" style="8" customWidth="1"/>
    <col min="11877" max="11877" width="10.140625" style="8" customWidth="1"/>
    <col min="11878" max="11878" width="13.5703125" style="8" customWidth="1"/>
    <col min="11879" max="11879" width="12.42578125" style="8" customWidth="1"/>
    <col min="11880" max="11880" width="11.42578125" style="8" customWidth="1"/>
    <col min="11881" max="11881" width="10.85546875" style="8" customWidth="1"/>
    <col min="11882" max="11882" width="10.7109375" style="8" customWidth="1"/>
    <col min="11883" max="12131" width="9" style="8"/>
    <col min="12132" max="12132" width="49.42578125" style="8" customWidth="1"/>
    <col min="12133" max="12133" width="10.140625" style="8" customWidth="1"/>
    <col min="12134" max="12134" width="13.5703125" style="8" customWidth="1"/>
    <col min="12135" max="12135" width="12.42578125" style="8" customWidth="1"/>
    <col min="12136" max="12136" width="11.42578125" style="8" customWidth="1"/>
    <col min="12137" max="12137" width="10.85546875" style="8" customWidth="1"/>
    <col min="12138" max="12138" width="10.7109375" style="8" customWidth="1"/>
    <col min="12139" max="12387" width="9" style="8"/>
    <col min="12388" max="12388" width="49.42578125" style="8" customWidth="1"/>
    <col min="12389" max="12389" width="10.140625" style="8" customWidth="1"/>
    <col min="12390" max="12390" width="13.5703125" style="8" customWidth="1"/>
    <col min="12391" max="12391" width="12.42578125" style="8" customWidth="1"/>
    <col min="12392" max="12392" width="11.42578125" style="8" customWidth="1"/>
    <col min="12393" max="12393" width="10.85546875" style="8" customWidth="1"/>
    <col min="12394" max="12394" width="10.7109375" style="8" customWidth="1"/>
    <col min="12395" max="12643" width="9" style="8"/>
    <col min="12644" max="12644" width="49.42578125" style="8" customWidth="1"/>
    <col min="12645" max="12645" width="10.140625" style="8" customWidth="1"/>
    <col min="12646" max="12646" width="13.5703125" style="8" customWidth="1"/>
    <col min="12647" max="12647" width="12.42578125" style="8" customWidth="1"/>
    <col min="12648" max="12648" width="11.42578125" style="8" customWidth="1"/>
    <col min="12649" max="12649" width="10.85546875" style="8" customWidth="1"/>
    <col min="12650" max="12650" width="10.7109375" style="8" customWidth="1"/>
    <col min="12651" max="12899" width="9" style="8"/>
    <col min="12900" max="12900" width="49.42578125" style="8" customWidth="1"/>
    <col min="12901" max="12901" width="10.140625" style="8" customWidth="1"/>
    <col min="12902" max="12902" width="13.5703125" style="8" customWidth="1"/>
    <col min="12903" max="12903" width="12.42578125" style="8" customWidth="1"/>
    <col min="12904" max="12904" width="11.42578125" style="8" customWidth="1"/>
    <col min="12905" max="12905" width="10.85546875" style="8" customWidth="1"/>
    <col min="12906" max="12906" width="10.7109375" style="8" customWidth="1"/>
    <col min="12907" max="13155" width="9" style="8"/>
    <col min="13156" max="13156" width="49.42578125" style="8" customWidth="1"/>
    <col min="13157" max="13157" width="10.140625" style="8" customWidth="1"/>
    <col min="13158" max="13158" width="13.5703125" style="8" customWidth="1"/>
    <col min="13159" max="13159" width="12.42578125" style="8" customWidth="1"/>
    <col min="13160" max="13160" width="11.42578125" style="8" customWidth="1"/>
    <col min="13161" max="13161" width="10.85546875" style="8" customWidth="1"/>
    <col min="13162" max="13162" width="10.7109375" style="8" customWidth="1"/>
    <col min="13163" max="13411" width="9" style="8"/>
    <col min="13412" max="13412" width="49.42578125" style="8" customWidth="1"/>
    <col min="13413" max="13413" width="10.140625" style="8" customWidth="1"/>
    <col min="13414" max="13414" width="13.5703125" style="8" customWidth="1"/>
    <col min="13415" max="13415" width="12.42578125" style="8" customWidth="1"/>
    <col min="13416" max="13416" width="11.42578125" style="8" customWidth="1"/>
    <col min="13417" max="13417" width="10.85546875" style="8" customWidth="1"/>
    <col min="13418" max="13418" width="10.7109375" style="8" customWidth="1"/>
    <col min="13419" max="13667" width="9" style="8"/>
    <col min="13668" max="13668" width="49.42578125" style="8" customWidth="1"/>
    <col min="13669" max="13669" width="10.140625" style="8" customWidth="1"/>
    <col min="13670" max="13670" width="13.5703125" style="8" customWidth="1"/>
    <col min="13671" max="13671" width="12.42578125" style="8" customWidth="1"/>
    <col min="13672" max="13672" width="11.42578125" style="8" customWidth="1"/>
    <col min="13673" max="13673" width="10.85546875" style="8" customWidth="1"/>
    <col min="13674" max="13674" width="10.7109375" style="8" customWidth="1"/>
    <col min="13675" max="13923" width="9" style="8"/>
    <col min="13924" max="13924" width="49.42578125" style="8" customWidth="1"/>
    <col min="13925" max="13925" width="10.140625" style="8" customWidth="1"/>
    <col min="13926" max="13926" width="13.5703125" style="8" customWidth="1"/>
    <col min="13927" max="13927" width="12.42578125" style="8" customWidth="1"/>
    <col min="13928" max="13928" width="11.42578125" style="8" customWidth="1"/>
    <col min="13929" max="13929" width="10.85546875" style="8" customWidth="1"/>
    <col min="13930" max="13930" width="10.7109375" style="8" customWidth="1"/>
    <col min="13931" max="14179" width="9" style="8"/>
    <col min="14180" max="14180" width="49.42578125" style="8" customWidth="1"/>
    <col min="14181" max="14181" width="10.140625" style="8" customWidth="1"/>
    <col min="14182" max="14182" width="13.5703125" style="8" customWidth="1"/>
    <col min="14183" max="14183" width="12.42578125" style="8" customWidth="1"/>
    <col min="14184" max="14184" width="11.42578125" style="8" customWidth="1"/>
    <col min="14185" max="14185" width="10.85546875" style="8" customWidth="1"/>
    <col min="14186" max="14186" width="10.7109375" style="8" customWidth="1"/>
    <col min="14187" max="14435" width="9" style="8"/>
    <col min="14436" max="14436" width="49.42578125" style="8" customWidth="1"/>
    <col min="14437" max="14437" width="10.140625" style="8" customWidth="1"/>
    <col min="14438" max="14438" width="13.5703125" style="8" customWidth="1"/>
    <col min="14439" max="14439" width="12.42578125" style="8" customWidth="1"/>
    <col min="14440" max="14440" width="11.42578125" style="8" customWidth="1"/>
    <col min="14441" max="14441" width="10.85546875" style="8" customWidth="1"/>
    <col min="14442" max="14442" width="10.7109375" style="8" customWidth="1"/>
    <col min="14443" max="14691" width="9" style="8"/>
    <col min="14692" max="14692" width="49.42578125" style="8" customWidth="1"/>
    <col min="14693" max="14693" width="10.140625" style="8" customWidth="1"/>
    <col min="14694" max="14694" width="13.5703125" style="8" customWidth="1"/>
    <col min="14695" max="14695" width="12.42578125" style="8" customWidth="1"/>
    <col min="14696" max="14696" width="11.42578125" style="8" customWidth="1"/>
    <col min="14697" max="14697" width="10.85546875" style="8" customWidth="1"/>
    <col min="14698" max="14698" width="10.7109375" style="8" customWidth="1"/>
    <col min="14699" max="14947" width="9" style="8"/>
    <col min="14948" max="14948" width="49.42578125" style="8" customWidth="1"/>
    <col min="14949" max="14949" width="10.140625" style="8" customWidth="1"/>
    <col min="14950" max="14950" width="13.5703125" style="8" customWidth="1"/>
    <col min="14951" max="14951" width="12.42578125" style="8" customWidth="1"/>
    <col min="14952" max="14952" width="11.42578125" style="8" customWidth="1"/>
    <col min="14953" max="14953" width="10.85546875" style="8" customWidth="1"/>
    <col min="14954" max="14954" width="10.7109375" style="8" customWidth="1"/>
    <col min="14955" max="15203" width="9" style="8"/>
    <col min="15204" max="15204" width="49.42578125" style="8" customWidth="1"/>
    <col min="15205" max="15205" width="10.140625" style="8" customWidth="1"/>
    <col min="15206" max="15206" width="13.5703125" style="8" customWidth="1"/>
    <col min="15207" max="15207" width="12.42578125" style="8" customWidth="1"/>
    <col min="15208" max="15208" width="11.42578125" style="8" customWidth="1"/>
    <col min="15209" max="15209" width="10.85546875" style="8" customWidth="1"/>
    <col min="15210" max="15210" width="10.7109375" style="8" customWidth="1"/>
    <col min="15211" max="15459" width="9" style="8"/>
    <col min="15460" max="15460" width="49.42578125" style="8" customWidth="1"/>
    <col min="15461" max="15461" width="10.140625" style="8" customWidth="1"/>
    <col min="15462" max="15462" width="13.5703125" style="8" customWidth="1"/>
    <col min="15463" max="15463" width="12.42578125" style="8" customWidth="1"/>
    <col min="15464" max="15464" width="11.42578125" style="8" customWidth="1"/>
    <col min="15465" max="15465" width="10.85546875" style="8" customWidth="1"/>
    <col min="15466" max="15466" width="10.7109375" style="8" customWidth="1"/>
    <col min="15467" max="15715" width="9" style="8"/>
    <col min="15716" max="15716" width="49.42578125" style="8" customWidth="1"/>
    <col min="15717" max="15717" width="10.140625" style="8" customWidth="1"/>
    <col min="15718" max="15718" width="13.5703125" style="8" customWidth="1"/>
    <col min="15719" max="15719" width="12.42578125" style="8" customWidth="1"/>
    <col min="15720" max="15720" width="11.42578125" style="8" customWidth="1"/>
    <col min="15721" max="15721" width="10.85546875" style="8" customWidth="1"/>
    <col min="15722" max="15722" width="10.7109375" style="8" customWidth="1"/>
    <col min="15723" max="15971" width="9" style="8"/>
    <col min="15972" max="15972" width="49.42578125" style="8" customWidth="1"/>
    <col min="15973" max="15973" width="10.140625" style="8" customWidth="1"/>
    <col min="15974" max="15974" width="13.5703125" style="8" customWidth="1"/>
    <col min="15975" max="15975" width="12.42578125" style="8" customWidth="1"/>
    <col min="15976" max="15976" width="11.42578125" style="8" customWidth="1"/>
    <col min="15977" max="15977" width="10.85546875" style="8" customWidth="1"/>
    <col min="15978" max="15978" width="10.7109375" style="8" customWidth="1"/>
    <col min="15979" max="16384" width="9" style="8"/>
  </cols>
  <sheetData>
    <row r="1" spans="1:12" ht="15.75" hidden="1" thickBot="1" x14ac:dyDescent="0.3">
      <c r="B1" s="1535" t="s">
        <v>575</v>
      </c>
      <c r="C1" s="1536"/>
      <c r="D1" s="332"/>
      <c r="E1" s="333" t="s">
        <v>576</v>
      </c>
      <c r="F1" s="334"/>
    </row>
    <row r="2" spans="1:12" ht="15.75" hidden="1" thickBot="1" x14ac:dyDescent="0.3">
      <c r="B2" s="1535" t="s">
        <v>577</v>
      </c>
      <c r="C2" s="1536"/>
      <c r="D2" s="335"/>
      <c r="E2" s="333" t="s">
        <v>578</v>
      </c>
      <c r="F2" s="334"/>
    </row>
    <row r="3" spans="1:12" s="38" customFormat="1" ht="21.95" customHeight="1" x14ac:dyDescent="0.25">
      <c r="B3" s="1537" t="s">
        <v>509</v>
      </c>
      <c r="C3" s="1538"/>
      <c r="D3" s="1538"/>
      <c r="E3" s="1538"/>
      <c r="F3" s="1538"/>
      <c r="G3" s="1538"/>
      <c r="H3" s="1538"/>
      <c r="I3" s="1538"/>
      <c r="J3" s="1538"/>
      <c r="K3" s="1539"/>
    </row>
    <row r="4" spans="1:12" s="38" customFormat="1" ht="34.5" customHeight="1" x14ac:dyDescent="0.25">
      <c r="B4" s="1540" t="s">
        <v>579</v>
      </c>
      <c r="C4" s="1541"/>
      <c r="D4" s="1541"/>
      <c r="E4" s="1541"/>
      <c r="F4" s="1541"/>
      <c r="G4" s="1541"/>
      <c r="H4" s="336">
        <v>60</v>
      </c>
      <c r="I4" s="143"/>
      <c r="J4" s="143"/>
      <c r="K4" s="144"/>
    </row>
    <row r="5" spans="1:12" s="38" customFormat="1" ht="125.65" customHeight="1" x14ac:dyDescent="0.25">
      <c r="B5" s="145" t="s">
        <v>508</v>
      </c>
      <c r="C5" s="121" t="s">
        <v>337</v>
      </c>
      <c r="D5" s="121" t="s">
        <v>336</v>
      </c>
      <c r="E5" s="121" t="s">
        <v>335</v>
      </c>
      <c r="F5" s="121" t="s">
        <v>334</v>
      </c>
      <c r="G5" s="121" t="s">
        <v>415</v>
      </c>
      <c r="H5" s="121" t="s">
        <v>580</v>
      </c>
      <c r="I5" s="122" t="s">
        <v>333</v>
      </c>
      <c r="J5" s="122" t="s">
        <v>581</v>
      </c>
      <c r="K5" s="146" t="s">
        <v>413</v>
      </c>
    </row>
    <row r="6" spans="1:12" s="38" customFormat="1" ht="54" customHeight="1" x14ac:dyDescent="0.25">
      <c r="A6" s="141" t="s">
        <v>507</v>
      </c>
      <c r="B6" s="147" t="s">
        <v>507</v>
      </c>
      <c r="C6" s="123" t="s">
        <v>506</v>
      </c>
      <c r="D6" s="123" t="s">
        <v>505</v>
      </c>
      <c r="E6" s="123" t="s">
        <v>504</v>
      </c>
      <c r="F6" s="124" t="s">
        <v>503</v>
      </c>
      <c r="G6" s="129">
        <v>120</v>
      </c>
      <c r="H6" s="119">
        <f t="shared" ref="H6:H29" si="0">G6*$H$4</f>
        <v>7200</v>
      </c>
      <c r="I6" s="149"/>
      <c r="J6" s="150">
        <f t="shared" ref="J6:J29" si="1">H6*I6</f>
        <v>0</v>
      </c>
      <c r="K6" s="151">
        <f t="shared" ref="K6:K29" si="2">J6/$H$4</f>
        <v>0</v>
      </c>
    </row>
    <row r="7" spans="1:12" s="38" customFormat="1" ht="56.25" customHeight="1" x14ac:dyDescent="0.25">
      <c r="A7" s="141" t="s">
        <v>502</v>
      </c>
      <c r="B7" s="147" t="s">
        <v>502</v>
      </c>
      <c r="C7" s="123" t="s">
        <v>501</v>
      </c>
      <c r="D7" s="123" t="s">
        <v>500</v>
      </c>
      <c r="E7" s="123" t="s">
        <v>499</v>
      </c>
      <c r="F7" s="127" t="s">
        <v>432</v>
      </c>
      <c r="G7" s="129">
        <v>100</v>
      </c>
      <c r="H7" s="119">
        <f t="shared" si="0"/>
        <v>6000</v>
      </c>
      <c r="I7" s="149"/>
      <c r="J7" s="150">
        <f t="shared" si="1"/>
        <v>0</v>
      </c>
      <c r="K7" s="151">
        <f t="shared" si="2"/>
        <v>0</v>
      </c>
    </row>
    <row r="8" spans="1:12" s="38" customFormat="1" ht="37.35" customHeight="1" x14ac:dyDescent="0.25">
      <c r="A8" s="141" t="s">
        <v>498</v>
      </c>
      <c r="B8" s="147" t="s">
        <v>498</v>
      </c>
      <c r="C8" s="123" t="s">
        <v>497</v>
      </c>
      <c r="D8" s="123" t="s">
        <v>496</v>
      </c>
      <c r="E8" s="123" t="s">
        <v>585</v>
      </c>
      <c r="F8" s="127" t="s">
        <v>325</v>
      </c>
      <c r="G8" s="129">
        <v>20</v>
      </c>
      <c r="H8" s="119">
        <f t="shared" si="0"/>
        <v>1200</v>
      </c>
      <c r="I8" s="149"/>
      <c r="J8" s="150">
        <f t="shared" si="1"/>
        <v>0</v>
      </c>
      <c r="K8" s="151">
        <f t="shared" si="2"/>
        <v>0</v>
      </c>
    </row>
    <row r="9" spans="1:12" s="38" customFormat="1" ht="28.5" x14ac:dyDescent="0.25">
      <c r="A9" s="141" t="s">
        <v>495</v>
      </c>
      <c r="B9" s="147" t="s">
        <v>495</v>
      </c>
      <c r="C9" s="123" t="s">
        <v>494</v>
      </c>
      <c r="D9" s="123" t="s">
        <v>493</v>
      </c>
      <c r="E9" s="123" t="s">
        <v>461</v>
      </c>
      <c r="F9" s="127" t="s">
        <v>460</v>
      </c>
      <c r="G9" s="129">
        <v>4</v>
      </c>
      <c r="H9" s="119">
        <f t="shared" si="0"/>
        <v>240</v>
      </c>
      <c r="I9" s="149"/>
      <c r="J9" s="150">
        <f t="shared" si="1"/>
        <v>0</v>
      </c>
      <c r="K9" s="151">
        <f t="shared" si="2"/>
        <v>0</v>
      </c>
    </row>
    <row r="10" spans="1:12" s="38" customFormat="1" ht="28.5" x14ac:dyDescent="0.25">
      <c r="A10" s="141" t="s">
        <v>492</v>
      </c>
      <c r="B10" s="147" t="s">
        <v>492</v>
      </c>
      <c r="C10" s="123" t="s">
        <v>491</v>
      </c>
      <c r="D10" s="123" t="s">
        <v>490</v>
      </c>
      <c r="E10" s="123" t="s">
        <v>461</v>
      </c>
      <c r="F10" s="127" t="s">
        <v>325</v>
      </c>
      <c r="G10" s="129">
        <v>1</v>
      </c>
      <c r="H10" s="119">
        <f t="shared" si="0"/>
        <v>60</v>
      </c>
      <c r="I10" s="149"/>
      <c r="J10" s="150">
        <f t="shared" si="1"/>
        <v>0</v>
      </c>
      <c r="K10" s="151">
        <f t="shared" si="2"/>
        <v>0</v>
      </c>
    </row>
    <row r="11" spans="1:12" s="41" customFormat="1" ht="28.5" x14ac:dyDescent="0.25">
      <c r="A11" s="141" t="s">
        <v>489</v>
      </c>
      <c r="B11" s="147" t="s">
        <v>489</v>
      </c>
      <c r="C11" s="123" t="s">
        <v>488</v>
      </c>
      <c r="D11" s="123" t="s">
        <v>487</v>
      </c>
      <c r="E11" s="123" t="s">
        <v>470</v>
      </c>
      <c r="F11" s="128" t="s">
        <v>325</v>
      </c>
      <c r="G11" s="129">
        <v>24</v>
      </c>
      <c r="H11" s="119">
        <f t="shared" si="0"/>
        <v>1440</v>
      </c>
      <c r="I11" s="149"/>
      <c r="J11" s="150">
        <f t="shared" si="1"/>
        <v>0</v>
      </c>
      <c r="K11" s="151">
        <f t="shared" si="2"/>
        <v>0</v>
      </c>
      <c r="L11" s="38"/>
    </row>
    <row r="12" spans="1:12" s="41" customFormat="1" ht="58.7" customHeight="1" x14ac:dyDescent="0.25">
      <c r="A12" s="141"/>
      <c r="B12" s="147" t="s">
        <v>586</v>
      </c>
      <c r="C12" s="123" t="s">
        <v>587</v>
      </c>
      <c r="D12" s="123" t="s">
        <v>588</v>
      </c>
      <c r="E12" s="123"/>
      <c r="F12" s="127" t="s">
        <v>325</v>
      </c>
      <c r="G12" s="129">
        <v>12</v>
      </c>
      <c r="H12" s="119">
        <f t="shared" si="0"/>
        <v>720</v>
      </c>
      <c r="I12" s="149"/>
      <c r="J12" s="150">
        <f t="shared" si="1"/>
        <v>0</v>
      </c>
      <c r="K12" s="151">
        <f t="shared" si="2"/>
        <v>0</v>
      </c>
      <c r="L12" s="38"/>
    </row>
    <row r="13" spans="1:12" s="41" customFormat="1" ht="71.45" customHeight="1" x14ac:dyDescent="0.25">
      <c r="A13" s="141"/>
      <c r="B13" s="148" t="s">
        <v>589</v>
      </c>
      <c r="C13" s="123" t="s">
        <v>590</v>
      </c>
      <c r="D13" s="123" t="s">
        <v>591</v>
      </c>
      <c r="E13" s="123" t="s">
        <v>463</v>
      </c>
      <c r="F13" s="127" t="s">
        <v>455</v>
      </c>
      <c r="G13" s="129">
        <v>2</v>
      </c>
      <c r="H13" s="120">
        <f t="shared" si="0"/>
        <v>120</v>
      </c>
      <c r="I13" s="149"/>
      <c r="J13" s="152">
        <f t="shared" si="1"/>
        <v>0</v>
      </c>
      <c r="K13" s="153">
        <f t="shared" si="2"/>
        <v>0</v>
      </c>
      <c r="L13" s="38"/>
    </row>
    <row r="14" spans="1:12" s="38" customFormat="1" ht="46.9" customHeight="1" x14ac:dyDescent="0.25">
      <c r="A14" s="141" t="s">
        <v>486</v>
      </c>
      <c r="B14" s="147" t="s">
        <v>486</v>
      </c>
      <c r="C14" s="123" t="s">
        <v>485</v>
      </c>
      <c r="D14" s="123" t="s">
        <v>484</v>
      </c>
      <c r="E14" s="123" t="s">
        <v>461</v>
      </c>
      <c r="F14" s="127" t="s">
        <v>460</v>
      </c>
      <c r="G14" s="129">
        <v>6</v>
      </c>
      <c r="H14" s="119">
        <f t="shared" si="0"/>
        <v>360</v>
      </c>
      <c r="I14" s="149"/>
      <c r="J14" s="150">
        <f t="shared" si="1"/>
        <v>0</v>
      </c>
      <c r="K14" s="151">
        <f t="shared" si="2"/>
        <v>0</v>
      </c>
    </row>
    <row r="15" spans="1:12" s="38" customFormat="1" ht="101.25" customHeight="1" x14ac:dyDescent="0.25">
      <c r="A15" s="141" t="s">
        <v>483</v>
      </c>
      <c r="B15" s="147" t="s">
        <v>483</v>
      </c>
      <c r="C15" s="123" t="s">
        <v>482</v>
      </c>
      <c r="D15" s="123" t="s">
        <v>481</v>
      </c>
      <c r="E15" s="123" t="s">
        <v>480</v>
      </c>
      <c r="F15" s="127" t="s">
        <v>455</v>
      </c>
      <c r="G15" s="129">
        <v>21</v>
      </c>
      <c r="H15" s="119">
        <f t="shared" si="0"/>
        <v>1260</v>
      </c>
      <c r="I15" s="149"/>
      <c r="J15" s="150">
        <f t="shared" si="1"/>
        <v>0</v>
      </c>
      <c r="K15" s="151">
        <f t="shared" si="2"/>
        <v>0</v>
      </c>
    </row>
    <row r="16" spans="1:12" s="38" customFormat="1" ht="28.5" x14ac:dyDescent="0.25">
      <c r="A16" s="141" t="s">
        <v>479</v>
      </c>
      <c r="B16" s="147" t="s">
        <v>479</v>
      </c>
      <c r="C16" s="123" t="s">
        <v>478</v>
      </c>
      <c r="D16" s="123" t="s">
        <v>477</v>
      </c>
      <c r="E16" s="123" t="s">
        <v>461</v>
      </c>
      <c r="F16" s="127" t="s">
        <v>325</v>
      </c>
      <c r="G16" s="129">
        <v>1</v>
      </c>
      <c r="H16" s="119">
        <f t="shared" si="0"/>
        <v>60</v>
      </c>
      <c r="I16" s="149"/>
      <c r="J16" s="150">
        <f t="shared" si="1"/>
        <v>0</v>
      </c>
      <c r="K16" s="151">
        <f t="shared" si="2"/>
        <v>0</v>
      </c>
    </row>
    <row r="17" spans="1:11" s="38" customFormat="1" ht="42.75" x14ac:dyDescent="0.25">
      <c r="A17" s="141" t="s">
        <v>476</v>
      </c>
      <c r="B17" s="147" t="s">
        <v>476</v>
      </c>
      <c r="C17" s="123" t="s">
        <v>592</v>
      </c>
      <c r="D17" s="123" t="s">
        <v>475</v>
      </c>
      <c r="E17" s="123" t="s">
        <v>474</v>
      </c>
      <c r="F17" s="127" t="s">
        <v>325</v>
      </c>
      <c r="G17" s="129">
        <v>12</v>
      </c>
      <c r="H17" s="119">
        <f t="shared" si="0"/>
        <v>720</v>
      </c>
      <c r="I17" s="149"/>
      <c r="J17" s="150">
        <f t="shared" si="1"/>
        <v>0</v>
      </c>
      <c r="K17" s="151">
        <f t="shared" si="2"/>
        <v>0</v>
      </c>
    </row>
    <row r="18" spans="1:11" s="38" customFormat="1" ht="57.75" customHeight="1" x14ac:dyDescent="0.25">
      <c r="A18" s="141" t="s">
        <v>473</v>
      </c>
      <c r="B18" s="147" t="s">
        <v>473</v>
      </c>
      <c r="C18" s="123" t="s">
        <v>472</v>
      </c>
      <c r="D18" s="123" t="s">
        <v>471</v>
      </c>
      <c r="E18" s="123" t="s">
        <v>470</v>
      </c>
      <c r="F18" s="127" t="s">
        <v>325</v>
      </c>
      <c r="G18" s="129">
        <v>16</v>
      </c>
      <c r="H18" s="119">
        <f t="shared" si="0"/>
        <v>960</v>
      </c>
      <c r="I18" s="149"/>
      <c r="J18" s="150">
        <f t="shared" si="1"/>
        <v>0</v>
      </c>
      <c r="K18" s="151">
        <f t="shared" si="2"/>
        <v>0</v>
      </c>
    </row>
    <row r="19" spans="1:11" s="38" customFormat="1" ht="57.75" customHeight="1" x14ac:dyDescent="0.25">
      <c r="A19" s="141"/>
      <c r="B19" s="147" t="s">
        <v>593</v>
      </c>
      <c r="C19" s="123" t="s">
        <v>594</v>
      </c>
      <c r="D19" s="123" t="s">
        <v>468</v>
      </c>
      <c r="E19" s="123" t="s">
        <v>467</v>
      </c>
      <c r="F19" s="127" t="s">
        <v>325</v>
      </c>
      <c r="G19" s="129">
        <v>12</v>
      </c>
      <c r="H19" s="119">
        <f t="shared" si="0"/>
        <v>720</v>
      </c>
      <c r="I19" s="149"/>
      <c r="J19" s="150">
        <f t="shared" si="1"/>
        <v>0</v>
      </c>
      <c r="K19" s="151">
        <f t="shared" si="2"/>
        <v>0</v>
      </c>
    </row>
    <row r="20" spans="1:11" s="38" customFormat="1" ht="54" customHeight="1" x14ac:dyDescent="0.25">
      <c r="A20" s="141" t="s">
        <v>469</v>
      </c>
      <c r="B20" s="147" t="s">
        <v>469</v>
      </c>
      <c r="C20" s="123" t="s">
        <v>595</v>
      </c>
      <c r="D20" s="123" t="s">
        <v>468</v>
      </c>
      <c r="E20" s="123" t="s">
        <v>467</v>
      </c>
      <c r="F20" s="127" t="s">
        <v>325</v>
      </c>
      <c r="G20" s="129">
        <v>12</v>
      </c>
      <c r="H20" s="119">
        <f t="shared" si="0"/>
        <v>720</v>
      </c>
      <c r="I20" s="149"/>
      <c r="J20" s="150">
        <f t="shared" si="1"/>
        <v>0</v>
      </c>
      <c r="K20" s="151">
        <f t="shared" si="2"/>
        <v>0</v>
      </c>
    </row>
    <row r="21" spans="1:11" s="38" customFormat="1" ht="55.5" customHeight="1" x14ac:dyDescent="0.25">
      <c r="A21" s="141" t="s">
        <v>466</v>
      </c>
      <c r="B21" s="147" t="s">
        <v>466</v>
      </c>
      <c r="C21" s="123" t="s">
        <v>465</v>
      </c>
      <c r="D21" s="123" t="s">
        <v>464</v>
      </c>
      <c r="E21" s="123" t="s">
        <v>463</v>
      </c>
      <c r="F21" s="127" t="s">
        <v>325</v>
      </c>
      <c r="G21" s="129">
        <v>11</v>
      </c>
      <c r="H21" s="119">
        <f t="shared" si="0"/>
        <v>660</v>
      </c>
      <c r="I21" s="149"/>
      <c r="J21" s="150">
        <f t="shared" si="1"/>
        <v>0</v>
      </c>
      <c r="K21" s="151">
        <f t="shared" si="2"/>
        <v>0</v>
      </c>
    </row>
    <row r="22" spans="1:11" s="38" customFormat="1" ht="55.5" customHeight="1" x14ac:dyDescent="0.25">
      <c r="A22" s="141"/>
      <c r="B22" s="147" t="s">
        <v>596</v>
      </c>
      <c r="C22" s="123" t="s">
        <v>597</v>
      </c>
      <c r="D22" s="123" t="s">
        <v>462</v>
      </c>
      <c r="E22" s="123" t="s">
        <v>461</v>
      </c>
      <c r="F22" s="127" t="s">
        <v>460</v>
      </c>
      <c r="G22" s="129">
        <v>3</v>
      </c>
      <c r="H22" s="119">
        <f t="shared" si="0"/>
        <v>180</v>
      </c>
      <c r="I22" s="149"/>
      <c r="J22" s="150">
        <f t="shared" si="1"/>
        <v>0</v>
      </c>
      <c r="K22" s="151">
        <f t="shared" si="2"/>
        <v>0</v>
      </c>
    </row>
    <row r="23" spans="1:11" s="38" customFormat="1" ht="55.5" customHeight="1" x14ac:dyDescent="0.25">
      <c r="A23" s="141"/>
      <c r="B23" s="147" t="s">
        <v>598</v>
      </c>
      <c r="C23" s="123" t="s">
        <v>599</v>
      </c>
      <c r="D23" s="123" t="s">
        <v>600</v>
      </c>
      <c r="E23" s="123" t="s">
        <v>601</v>
      </c>
      <c r="F23" s="127" t="s">
        <v>325</v>
      </c>
      <c r="G23" s="129">
        <v>1</v>
      </c>
      <c r="H23" s="119">
        <f t="shared" si="0"/>
        <v>60</v>
      </c>
      <c r="I23" s="149"/>
      <c r="J23" s="150">
        <f t="shared" si="1"/>
        <v>0</v>
      </c>
      <c r="K23" s="151">
        <f t="shared" si="2"/>
        <v>0</v>
      </c>
    </row>
    <row r="24" spans="1:11" s="38" customFormat="1" ht="57.75" customHeight="1" x14ac:dyDescent="0.25">
      <c r="A24" s="142" t="s">
        <v>459</v>
      </c>
      <c r="B24" s="147" t="s">
        <v>459</v>
      </c>
      <c r="C24" s="123" t="s">
        <v>458</v>
      </c>
      <c r="D24" s="123" t="s">
        <v>457</v>
      </c>
      <c r="E24" s="123" t="s">
        <v>456</v>
      </c>
      <c r="F24" s="127" t="s">
        <v>455</v>
      </c>
      <c r="G24" s="129">
        <v>5</v>
      </c>
      <c r="H24" s="119">
        <f t="shared" si="0"/>
        <v>300</v>
      </c>
      <c r="I24" s="149"/>
      <c r="J24" s="150">
        <f t="shared" si="1"/>
        <v>0</v>
      </c>
      <c r="K24" s="151">
        <f t="shared" si="2"/>
        <v>0</v>
      </c>
    </row>
    <row r="25" spans="1:11" s="38" customFormat="1" ht="57" x14ac:dyDescent="0.25">
      <c r="A25" s="141" t="s">
        <v>454</v>
      </c>
      <c r="B25" s="147" t="s">
        <v>454</v>
      </c>
      <c r="C25" s="123" t="s">
        <v>453</v>
      </c>
      <c r="D25" s="123" t="s">
        <v>452</v>
      </c>
      <c r="E25" s="123" t="s">
        <v>418</v>
      </c>
      <c r="F25" s="127" t="s">
        <v>325</v>
      </c>
      <c r="G25" s="129">
        <v>40</v>
      </c>
      <c r="H25" s="119">
        <f t="shared" si="0"/>
        <v>2400</v>
      </c>
      <c r="I25" s="149"/>
      <c r="J25" s="150">
        <f t="shared" si="1"/>
        <v>0</v>
      </c>
      <c r="K25" s="151">
        <f t="shared" si="2"/>
        <v>0</v>
      </c>
    </row>
    <row r="26" spans="1:11" s="38" customFormat="1" ht="42.75" x14ac:dyDescent="0.25">
      <c r="A26" s="141" t="s">
        <v>451</v>
      </c>
      <c r="B26" s="147" t="s">
        <v>451</v>
      </c>
      <c r="C26" s="123" t="s">
        <v>450</v>
      </c>
      <c r="D26" s="123" t="s">
        <v>447</v>
      </c>
      <c r="E26" s="123" t="s">
        <v>418</v>
      </c>
      <c r="F26" s="127" t="s">
        <v>325</v>
      </c>
      <c r="G26" s="129">
        <v>20</v>
      </c>
      <c r="H26" s="119">
        <f t="shared" si="0"/>
        <v>1200</v>
      </c>
      <c r="I26" s="149"/>
      <c r="J26" s="150">
        <f t="shared" si="1"/>
        <v>0</v>
      </c>
      <c r="K26" s="151">
        <f t="shared" si="2"/>
        <v>0</v>
      </c>
    </row>
    <row r="27" spans="1:11" s="38" customFormat="1" ht="42.75" x14ac:dyDescent="0.25">
      <c r="A27" s="141" t="s">
        <v>449</v>
      </c>
      <c r="B27" s="147" t="s">
        <v>449</v>
      </c>
      <c r="C27" s="123" t="s">
        <v>448</v>
      </c>
      <c r="D27" s="123" t="s">
        <v>447</v>
      </c>
      <c r="E27" s="123" t="s">
        <v>418</v>
      </c>
      <c r="F27" s="127" t="s">
        <v>325</v>
      </c>
      <c r="G27" s="129">
        <v>15</v>
      </c>
      <c r="H27" s="119">
        <f t="shared" si="0"/>
        <v>900</v>
      </c>
      <c r="I27" s="149"/>
      <c r="J27" s="150">
        <f t="shared" si="1"/>
        <v>0</v>
      </c>
      <c r="K27" s="151">
        <f t="shared" si="2"/>
        <v>0</v>
      </c>
    </row>
    <row r="28" spans="1:11" s="38" customFormat="1" ht="57" x14ac:dyDescent="0.25">
      <c r="A28" s="141" t="s">
        <v>446</v>
      </c>
      <c r="B28" s="147" t="s">
        <v>446</v>
      </c>
      <c r="C28" s="123" t="s">
        <v>445</v>
      </c>
      <c r="D28" s="123" t="s">
        <v>444</v>
      </c>
      <c r="E28" s="123" t="s">
        <v>443</v>
      </c>
      <c r="F28" s="127" t="s">
        <v>424</v>
      </c>
      <c r="G28" s="129">
        <v>1</v>
      </c>
      <c r="H28" s="119">
        <f t="shared" si="0"/>
        <v>60</v>
      </c>
      <c r="I28" s="149"/>
      <c r="J28" s="150">
        <f t="shared" si="1"/>
        <v>0</v>
      </c>
      <c r="K28" s="151">
        <f t="shared" si="2"/>
        <v>0</v>
      </c>
    </row>
    <row r="29" spans="1:11" s="38" customFormat="1" ht="71.25" x14ac:dyDescent="0.25">
      <c r="A29" s="141" t="s">
        <v>442</v>
      </c>
      <c r="B29" s="147" t="s">
        <v>628</v>
      </c>
      <c r="C29" s="123" t="s">
        <v>441</v>
      </c>
      <c r="D29" s="123" t="s">
        <v>434</v>
      </c>
      <c r="E29" s="123" t="s">
        <v>433</v>
      </c>
      <c r="F29" s="127" t="s">
        <v>432</v>
      </c>
      <c r="G29" s="129">
        <v>20</v>
      </c>
      <c r="H29" s="119">
        <f t="shared" si="0"/>
        <v>1200</v>
      </c>
      <c r="I29" s="149"/>
      <c r="J29" s="150">
        <f t="shared" si="1"/>
        <v>0</v>
      </c>
      <c r="K29" s="151">
        <f t="shared" si="2"/>
        <v>0</v>
      </c>
    </row>
    <row r="30" spans="1:11" s="38" customFormat="1" ht="71.25" hidden="1" x14ac:dyDescent="0.25">
      <c r="A30" s="141" t="s">
        <v>440</v>
      </c>
      <c r="B30" s="147" t="s">
        <v>438</v>
      </c>
      <c r="C30" s="123" t="s">
        <v>437</v>
      </c>
      <c r="D30" s="123" t="s">
        <v>434</v>
      </c>
      <c r="E30" s="123" t="s">
        <v>433</v>
      </c>
      <c r="F30" s="127" t="s">
        <v>432</v>
      </c>
      <c r="G30" s="129">
        <v>0</v>
      </c>
      <c r="H30" s="119">
        <f t="shared" ref="H30" si="3">G30*$H$4</f>
        <v>0</v>
      </c>
      <c r="I30" s="149"/>
      <c r="J30" s="150">
        <f t="shared" ref="J30:J37" si="4">H30*I30</f>
        <v>0</v>
      </c>
      <c r="K30" s="151">
        <f t="shared" ref="K30" si="5">J30/$H$4</f>
        <v>0</v>
      </c>
    </row>
    <row r="31" spans="1:11" s="38" customFormat="1" ht="71.25" x14ac:dyDescent="0.25">
      <c r="A31" s="141" t="s">
        <v>438</v>
      </c>
      <c r="B31" s="147" t="s">
        <v>440</v>
      </c>
      <c r="C31" s="123" t="s">
        <v>439</v>
      </c>
      <c r="D31" s="123" t="s">
        <v>434</v>
      </c>
      <c r="E31" s="123" t="s">
        <v>433</v>
      </c>
      <c r="F31" s="127" t="s">
        <v>432</v>
      </c>
      <c r="G31" s="129">
        <v>6</v>
      </c>
      <c r="H31" s="119">
        <f t="shared" ref="H31:H36" si="6">G31*$H$4</f>
        <v>360</v>
      </c>
      <c r="I31" s="149"/>
      <c r="J31" s="150">
        <f t="shared" ref="J31:J36" si="7">H31*I31</f>
        <v>0</v>
      </c>
      <c r="K31" s="151">
        <f t="shared" ref="K31:K36" si="8">J31/$H$4</f>
        <v>0</v>
      </c>
    </row>
    <row r="32" spans="1:11" s="38" customFormat="1" ht="71.25" x14ac:dyDescent="0.25">
      <c r="A32" s="141" t="s">
        <v>436</v>
      </c>
      <c r="B32" s="147" t="s">
        <v>436</v>
      </c>
      <c r="C32" s="123" t="s">
        <v>435</v>
      </c>
      <c r="D32" s="123" t="s">
        <v>434</v>
      </c>
      <c r="E32" s="123" t="s">
        <v>433</v>
      </c>
      <c r="F32" s="127" t="s">
        <v>432</v>
      </c>
      <c r="G32" s="129">
        <v>2</v>
      </c>
      <c r="H32" s="119">
        <f t="shared" si="6"/>
        <v>120</v>
      </c>
      <c r="I32" s="149"/>
      <c r="J32" s="150">
        <f t="shared" si="7"/>
        <v>0</v>
      </c>
      <c r="K32" s="151">
        <f t="shared" si="8"/>
        <v>0</v>
      </c>
    </row>
    <row r="33" spans="1:11" s="38" customFormat="1" ht="71.25" x14ac:dyDescent="0.25">
      <c r="A33" s="141" t="s">
        <v>431</v>
      </c>
      <c r="B33" s="147" t="s">
        <v>431</v>
      </c>
      <c r="C33" s="123" t="s">
        <v>430</v>
      </c>
      <c r="D33" s="123" t="s">
        <v>429</v>
      </c>
      <c r="E33" s="123" t="s">
        <v>418</v>
      </c>
      <c r="F33" s="127" t="s">
        <v>325</v>
      </c>
      <c r="G33" s="129">
        <v>16</v>
      </c>
      <c r="H33" s="119">
        <f t="shared" si="6"/>
        <v>960</v>
      </c>
      <c r="I33" s="149"/>
      <c r="J33" s="150">
        <f t="shared" si="7"/>
        <v>0</v>
      </c>
      <c r="K33" s="151">
        <f t="shared" si="8"/>
        <v>0</v>
      </c>
    </row>
    <row r="34" spans="1:11" s="38" customFormat="1" ht="21.95" customHeight="1" x14ac:dyDescent="0.25">
      <c r="A34" s="142" t="s">
        <v>428</v>
      </c>
      <c r="B34" s="147" t="s">
        <v>428</v>
      </c>
      <c r="C34" s="123" t="s">
        <v>427</v>
      </c>
      <c r="D34" s="123" t="s">
        <v>426</v>
      </c>
      <c r="E34" s="123" t="s">
        <v>425</v>
      </c>
      <c r="F34" s="127" t="s">
        <v>424</v>
      </c>
      <c r="G34" s="129">
        <v>1</v>
      </c>
      <c r="H34" s="119">
        <f t="shared" si="6"/>
        <v>60</v>
      </c>
      <c r="I34" s="149"/>
      <c r="J34" s="150">
        <f t="shared" si="7"/>
        <v>0</v>
      </c>
      <c r="K34" s="151">
        <f t="shared" si="8"/>
        <v>0</v>
      </c>
    </row>
    <row r="35" spans="1:11" s="38" customFormat="1" ht="57" x14ac:dyDescent="0.25">
      <c r="A35" s="141" t="s">
        <v>423</v>
      </c>
      <c r="B35" s="147" t="s">
        <v>423</v>
      </c>
      <c r="C35" s="123" t="s">
        <v>422</v>
      </c>
      <c r="D35" s="123" t="s">
        <v>419</v>
      </c>
      <c r="E35" s="123" t="s">
        <v>418</v>
      </c>
      <c r="F35" s="127" t="s">
        <v>325</v>
      </c>
      <c r="G35" s="129">
        <v>8</v>
      </c>
      <c r="H35" s="119">
        <f t="shared" si="6"/>
        <v>480</v>
      </c>
      <c r="I35" s="149"/>
      <c r="J35" s="150">
        <f t="shared" si="7"/>
        <v>0</v>
      </c>
      <c r="K35" s="151">
        <f t="shared" si="8"/>
        <v>0</v>
      </c>
    </row>
    <row r="36" spans="1:11" s="38" customFormat="1" ht="71.45" customHeight="1" x14ac:dyDescent="0.25">
      <c r="A36" s="141" t="s">
        <v>421</v>
      </c>
      <c r="B36" s="147" t="s">
        <v>421</v>
      </c>
      <c r="C36" s="123" t="s">
        <v>420</v>
      </c>
      <c r="D36" s="123" t="s">
        <v>419</v>
      </c>
      <c r="E36" s="123" t="s">
        <v>418</v>
      </c>
      <c r="F36" s="127" t="s">
        <v>325</v>
      </c>
      <c r="G36" s="129">
        <v>4</v>
      </c>
      <c r="H36" s="119">
        <f t="shared" si="6"/>
        <v>240</v>
      </c>
      <c r="I36" s="149"/>
      <c r="J36" s="150">
        <f t="shared" si="7"/>
        <v>0</v>
      </c>
      <c r="K36" s="151">
        <f t="shared" si="8"/>
        <v>0</v>
      </c>
    </row>
    <row r="37" spans="1:11" s="38" customFormat="1" ht="27" hidden="1" customHeight="1" x14ac:dyDescent="0.25">
      <c r="B37" s="148" t="s">
        <v>417</v>
      </c>
      <c r="C37" s="130"/>
      <c r="D37" s="130"/>
      <c r="E37" s="130"/>
      <c r="F37" s="124"/>
      <c r="G37" s="131">
        <v>0</v>
      </c>
      <c r="H37" s="119">
        <f t="shared" ref="H37" si="9">G37*12</f>
        <v>0</v>
      </c>
      <c r="I37" s="126"/>
      <c r="J37" s="150">
        <f t="shared" si="4"/>
        <v>0</v>
      </c>
      <c r="K37" s="151">
        <f t="shared" ref="K37" si="10">J37/12</f>
        <v>0</v>
      </c>
    </row>
    <row r="38" spans="1:11" s="38" customFormat="1" ht="21.95" customHeight="1" x14ac:dyDescent="0.25">
      <c r="B38" s="1542" t="s">
        <v>602</v>
      </c>
      <c r="C38" s="1543"/>
      <c r="D38" s="1543"/>
      <c r="E38" s="1543"/>
      <c r="F38" s="1543"/>
      <c r="G38" s="1543"/>
      <c r="H38" s="1543"/>
      <c r="I38" s="1544"/>
      <c r="J38" s="154">
        <f>SUM(J6:J37)</f>
        <v>0</v>
      </c>
      <c r="K38" s="155">
        <f>SUM(K6:K37)</f>
        <v>0</v>
      </c>
    </row>
    <row r="39" spans="1:11" s="38" customFormat="1" ht="61.5" customHeight="1" thickBot="1" x14ac:dyDescent="0.3">
      <c r="B39" s="1545" t="s">
        <v>416</v>
      </c>
      <c r="C39" s="1546"/>
      <c r="D39" s="1546"/>
      <c r="E39" s="1546"/>
      <c r="F39" s="1546"/>
      <c r="G39" s="1546"/>
      <c r="H39" s="1546"/>
      <c r="I39" s="1547"/>
      <c r="J39" s="156"/>
      <c r="K39" s="157">
        <f>SUM(K6:K36)</f>
        <v>0</v>
      </c>
    </row>
    <row r="40" spans="1:11" s="38" customFormat="1" ht="21.2" customHeight="1" thickBot="1" x14ac:dyDescent="0.3">
      <c r="B40" s="132"/>
      <c r="C40" s="132"/>
      <c r="D40" s="132"/>
      <c r="E40" s="132"/>
      <c r="F40" s="133"/>
      <c r="G40" s="133"/>
      <c r="H40" s="133"/>
      <c r="I40" s="134"/>
    </row>
    <row r="41" spans="1:11" s="38" customFormat="1" ht="58.7" customHeight="1" x14ac:dyDescent="0.25">
      <c r="B41" s="158" t="s">
        <v>414</v>
      </c>
      <c r="C41" s="159" t="s">
        <v>337</v>
      </c>
      <c r="D41" s="159" t="s">
        <v>336</v>
      </c>
      <c r="E41" s="159" t="s">
        <v>335</v>
      </c>
      <c r="F41" s="159" t="s">
        <v>334</v>
      </c>
      <c r="G41" s="159" t="s">
        <v>603</v>
      </c>
      <c r="H41" s="121" t="s">
        <v>580</v>
      </c>
      <c r="I41" s="160" t="s">
        <v>333</v>
      </c>
      <c r="J41" s="160" t="s">
        <v>581</v>
      </c>
      <c r="K41" s="161" t="s">
        <v>413</v>
      </c>
    </row>
    <row r="42" spans="1:11" s="38" customFormat="1" ht="75.75" customHeight="1" x14ac:dyDescent="0.25">
      <c r="A42" s="141" t="s">
        <v>412</v>
      </c>
      <c r="B42" s="147" t="s">
        <v>411</v>
      </c>
      <c r="C42" s="123" t="s">
        <v>550</v>
      </c>
      <c r="D42" s="123" t="s">
        <v>410</v>
      </c>
      <c r="E42" s="123"/>
      <c r="F42" s="129" t="s">
        <v>334</v>
      </c>
      <c r="G42" s="129">
        <f>H42/5</f>
        <v>12</v>
      </c>
      <c r="H42" s="129">
        <v>60</v>
      </c>
      <c r="I42" s="149"/>
      <c r="J42" s="164">
        <f>H42*I42</f>
        <v>0</v>
      </c>
      <c r="K42" s="165">
        <f>J42/$H$4</f>
        <v>0</v>
      </c>
    </row>
    <row r="43" spans="1:11" s="38" customFormat="1" ht="28.5" x14ac:dyDescent="0.25">
      <c r="A43" s="142" t="s">
        <v>409</v>
      </c>
      <c r="B43" s="147" t="s">
        <v>409</v>
      </c>
      <c r="C43" s="123" t="s">
        <v>408</v>
      </c>
      <c r="D43" s="123" t="s">
        <v>407</v>
      </c>
      <c r="E43" s="123"/>
      <c r="F43" s="129" t="s">
        <v>334</v>
      </c>
      <c r="G43" s="129">
        <f t="shared" ref="G43:G59" si="11">H43/5</f>
        <v>16</v>
      </c>
      <c r="H43" s="129">
        <v>80</v>
      </c>
      <c r="I43" s="149"/>
      <c r="J43" s="164">
        <f t="shared" ref="J43:J59" si="12">H43*I43</f>
        <v>0</v>
      </c>
      <c r="K43" s="165">
        <f t="shared" ref="K43:K59" si="13">J43/$H$4</f>
        <v>0</v>
      </c>
    </row>
    <row r="44" spans="1:11" s="38" customFormat="1" ht="85.5" x14ac:dyDescent="0.25">
      <c r="A44" s="141" t="s">
        <v>406</v>
      </c>
      <c r="B44" s="147" t="s">
        <v>406</v>
      </c>
      <c r="C44" s="123" t="s">
        <v>405</v>
      </c>
      <c r="D44" s="123" t="s">
        <v>404</v>
      </c>
      <c r="E44" s="123"/>
      <c r="F44" s="129" t="s">
        <v>334</v>
      </c>
      <c r="G44" s="129">
        <f t="shared" si="11"/>
        <v>4</v>
      </c>
      <c r="H44" s="129">
        <v>20</v>
      </c>
      <c r="I44" s="149"/>
      <c r="J44" s="164">
        <f t="shared" si="12"/>
        <v>0</v>
      </c>
      <c r="K44" s="165">
        <f t="shared" si="13"/>
        <v>0</v>
      </c>
    </row>
    <row r="45" spans="1:11" s="38" customFormat="1" ht="32.450000000000003" customHeight="1" x14ac:dyDescent="0.25">
      <c r="A45" s="141"/>
      <c r="B45" s="147" t="s">
        <v>604</v>
      </c>
      <c r="C45" s="123" t="s">
        <v>605</v>
      </c>
      <c r="D45" s="123"/>
      <c r="E45" s="123"/>
      <c r="F45" s="129" t="s">
        <v>334</v>
      </c>
      <c r="G45" s="129">
        <f t="shared" si="11"/>
        <v>2</v>
      </c>
      <c r="H45" s="129">
        <v>10</v>
      </c>
      <c r="I45" s="149"/>
      <c r="J45" s="164">
        <f t="shared" si="12"/>
        <v>0</v>
      </c>
      <c r="K45" s="165">
        <f t="shared" si="13"/>
        <v>0</v>
      </c>
    </row>
    <row r="46" spans="1:11" s="38" customFormat="1" ht="21.95" customHeight="1" x14ac:dyDescent="0.25">
      <c r="A46" s="141" t="s">
        <v>403</v>
      </c>
      <c r="B46" s="147" t="s">
        <v>403</v>
      </c>
      <c r="C46" s="123" t="s">
        <v>402</v>
      </c>
      <c r="D46" s="123" t="s">
        <v>401</v>
      </c>
      <c r="E46" s="123"/>
      <c r="F46" s="129" t="s">
        <v>334</v>
      </c>
      <c r="G46" s="129">
        <f t="shared" si="11"/>
        <v>14</v>
      </c>
      <c r="H46" s="129">
        <v>70</v>
      </c>
      <c r="I46" s="149"/>
      <c r="J46" s="164">
        <f t="shared" si="12"/>
        <v>0</v>
      </c>
      <c r="K46" s="165">
        <f t="shared" si="13"/>
        <v>0</v>
      </c>
    </row>
    <row r="47" spans="1:11" s="38" customFormat="1" ht="34.700000000000003" customHeight="1" x14ac:dyDescent="0.25">
      <c r="A47" s="141" t="s">
        <v>400</v>
      </c>
      <c r="B47" s="147" t="s">
        <v>400</v>
      </c>
      <c r="C47" s="123" t="s">
        <v>399</v>
      </c>
      <c r="D47" s="123" t="s">
        <v>375</v>
      </c>
      <c r="E47" s="123"/>
      <c r="F47" s="129" t="s">
        <v>334</v>
      </c>
      <c r="G47" s="129">
        <f t="shared" si="11"/>
        <v>6</v>
      </c>
      <c r="H47" s="129">
        <v>30</v>
      </c>
      <c r="I47" s="149"/>
      <c r="J47" s="164">
        <f t="shared" si="12"/>
        <v>0</v>
      </c>
      <c r="K47" s="165">
        <f t="shared" si="13"/>
        <v>0</v>
      </c>
    </row>
    <row r="48" spans="1:11" s="38" customFormat="1" ht="33.75" customHeight="1" x14ac:dyDescent="0.25">
      <c r="A48" s="141" t="s">
        <v>398</v>
      </c>
      <c r="B48" s="147" t="s">
        <v>398</v>
      </c>
      <c r="C48" s="123" t="s">
        <v>397</v>
      </c>
      <c r="D48" s="123" t="s">
        <v>375</v>
      </c>
      <c r="E48" s="123"/>
      <c r="F48" s="129" t="s">
        <v>334</v>
      </c>
      <c r="G48" s="129">
        <f t="shared" si="11"/>
        <v>4</v>
      </c>
      <c r="H48" s="129">
        <v>20</v>
      </c>
      <c r="I48" s="149"/>
      <c r="J48" s="164">
        <f t="shared" si="12"/>
        <v>0</v>
      </c>
      <c r="K48" s="165">
        <f t="shared" si="13"/>
        <v>0</v>
      </c>
    </row>
    <row r="49" spans="1:12" s="38" customFormat="1" ht="30.2" customHeight="1" x14ac:dyDescent="0.25">
      <c r="A49" s="142" t="s">
        <v>396</v>
      </c>
      <c r="B49" s="147" t="s">
        <v>396</v>
      </c>
      <c r="C49" s="123" t="s">
        <v>395</v>
      </c>
      <c r="D49" s="123" t="s">
        <v>375</v>
      </c>
      <c r="E49" s="123"/>
      <c r="F49" s="129" t="s">
        <v>334</v>
      </c>
      <c r="G49" s="129">
        <f t="shared" si="11"/>
        <v>6</v>
      </c>
      <c r="H49" s="129">
        <v>30</v>
      </c>
      <c r="I49" s="149"/>
      <c r="J49" s="164">
        <f t="shared" si="12"/>
        <v>0</v>
      </c>
      <c r="K49" s="165">
        <f t="shared" si="13"/>
        <v>0</v>
      </c>
    </row>
    <row r="50" spans="1:12" s="38" customFormat="1" ht="30.2" customHeight="1" x14ac:dyDescent="0.25">
      <c r="A50" s="141" t="s">
        <v>394</v>
      </c>
      <c r="B50" s="147" t="s">
        <v>394</v>
      </c>
      <c r="C50" s="123" t="s">
        <v>393</v>
      </c>
      <c r="D50" s="123" t="s">
        <v>375</v>
      </c>
      <c r="E50" s="123"/>
      <c r="F50" s="129" t="s">
        <v>334</v>
      </c>
      <c r="G50" s="129">
        <f t="shared" si="11"/>
        <v>6</v>
      </c>
      <c r="H50" s="129">
        <v>30</v>
      </c>
      <c r="I50" s="149"/>
      <c r="J50" s="164">
        <f t="shared" si="12"/>
        <v>0</v>
      </c>
      <c r="K50" s="165">
        <f t="shared" si="13"/>
        <v>0</v>
      </c>
    </row>
    <row r="51" spans="1:12" s="38" customFormat="1" ht="21.95" customHeight="1" x14ac:dyDescent="0.25">
      <c r="A51" s="141" t="s">
        <v>392</v>
      </c>
      <c r="B51" s="147" t="s">
        <v>392</v>
      </c>
      <c r="C51" s="123" t="s">
        <v>606</v>
      </c>
      <c r="D51" s="123" t="s">
        <v>391</v>
      </c>
      <c r="E51" s="123"/>
      <c r="F51" s="129" t="s">
        <v>334</v>
      </c>
      <c r="G51" s="129">
        <f t="shared" si="11"/>
        <v>12</v>
      </c>
      <c r="H51" s="129">
        <v>60</v>
      </c>
      <c r="I51" s="149"/>
      <c r="J51" s="164">
        <f t="shared" si="12"/>
        <v>0</v>
      </c>
      <c r="K51" s="165">
        <f t="shared" si="13"/>
        <v>0</v>
      </c>
    </row>
    <row r="52" spans="1:12" s="38" customFormat="1" ht="21.95" customHeight="1" x14ac:dyDescent="0.25">
      <c r="A52" s="141" t="s">
        <v>390</v>
      </c>
      <c r="B52" s="147" t="s">
        <v>390</v>
      </c>
      <c r="C52" s="123" t="s">
        <v>607</v>
      </c>
      <c r="D52" s="123" t="s">
        <v>375</v>
      </c>
      <c r="E52" s="123"/>
      <c r="F52" s="129" t="s">
        <v>334</v>
      </c>
      <c r="G52" s="129">
        <f t="shared" si="11"/>
        <v>12</v>
      </c>
      <c r="H52" s="129">
        <v>60</v>
      </c>
      <c r="I52" s="149"/>
      <c r="J52" s="164">
        <f t="shared" si="12"/>
        <v>0</v>
      </c>
      <c r="K52" s="165">
        <f t="shared" si="13"/>
        <v>0</v>
      </c>
    </row>
    <row r="53" spans="1:12" s="38" customFormat="1" ht="28.5" customHeight="1" x14ac:dyDescent="0.25">
      <c r="A53" s="141" t="s">
        <v>389</v>
      </c>
      <c r="B53" s="147" t="s">
        <v>389</v>
      </c>
      <c r="C53" s="123" t="s">
        <v>388</v>
      </c>
      <c r="D53" s="123" t="s">
        <v>387</v>
      </c>
      <c r="E53" s="123"/>
      <c r="F53" s="129" t="s">
        <v>334</v>
      </c>
      <c r="G53" s="129">
        <f t="shared" si="11"/>
        <v>6</v>
      </c>
      <c r="H53" s="129">
        <v>30</v>
      </c>
      <c r="I53" s="149"/>
      <c r="J53" s="164">
        <f t="shared" si="12"/>
        <v>0</v>
      </c>
      <c r="K53" s="165">
        <f t="shared" si="13"/>
        <v>0</v>
      </c>
    </row>
    <row r="54" spans="1:12" s="38" customFormat="1" ht="21.95" customHeight="1" x14ac:dyDescent="0.25">
      <c r="A54" s="141" t="s">
        <v>546</v>
      </c>
      <c r="B54" s="147" t="s">
        <v>546</v>
      </c>
      <c r="C54" s="123" t="s">
        <v>545</v>
      </c>
      <c r="D54" s="123" t="s">
        <v>382</v>
      </c>
      <c r="E54" s="123"/>
      <c r="F54" s="129" t="s">
        <v>334</v>
      </c>
      <c r="G54" s="129">
        <f t="shared" si="11"/>
        <v>8</v>
      </c>
      <c r="H54" s="129">
        <v>40</v>
      </c>
      <c r="I54" s="149"/>
      <c r="J54" s="164">
        <f t="shared" si="12"/>
        <v>0</v>
      </c>
      <c r="K54" s="165">
        <f t="shared" si="13"/>
        <v>0</v>
      </c>
    </row>
    <row r="55" spans="1:12" s="38" customFormat="1" ht="33.950000000000003" customHeight="1" x14ac:dyDescent="0.25">
      <c r="A55" s="343"/>
      <c r="B55" s="147" t="s">
        <v>386</v>
      </c>
      <c r="C55" s="123" t="s">
        <v>385</v>
      </c>
      <c r="D55" s="123" t="s">
        <v>387</v>
      </c>
      <c r="E55" s="123"/>
      <c r="F55" s="129" t="s">
        <v>334</v>
      </c>
      <c r="G55" s="129">
        <f t="shared" si="11"/>
        <v>1</v>
      </c>
      <c r="H55" s="129">
        <v>5</v>
      </c>
      <c r="I55" s="149"/>
      <c r="J55" s="164">
        <f t="shared" si="12"/>
        <v>0</v>
      </c>
      <c r="K55" s="165">
        <f t="shared" si="13"/>
        <v>0</v>
      </c>
    </row>
    <row r="56" spans="1:12" s="38" customFormat="1" ht="33.950000000000003" customHeight="1" x14ac:dyDescent="0.25">
      <c r="A56" s="343"/>
      <c r="B56" s="147" t="s">
        <v>384</v>
      </c>
      <c r="C56" s="123" t="s">
        <v>383</v>
      </c>
      <c r="D56" s="123" t="s">
        <v>387</v>
      </c>
      <c r="E56" s="123"/>
      <c r="F56" s="129" t="s">
        <v>334</v>
      </c>
      <c r="G56" s="129">
        <f t="shared" si="11"/>
        <v>4</v>
      </c>
      <c r="H56" s="129">
        <v>20</v>
      </c>
      <c r="I56" s="149"/>
      <c r="J56" s="164">
        <f t="shared" si="12"/>
        <v>0</v>
      </c>
      <c r="K56" s="165">
        <f t="shared" si="13"/>
        <v>0</v>
      </c>
    </row>
    <row r="57" spans="1:12" s="38" customFormat="1" ht="44.85" customHeight="1" x14ac:dyDescent="0.25">
      <c r="B57" s="147" t="s">
        <v>381</v>
      </c>
      <c r="C57" s="123" t="s">
        <v>380</v>
      </c>
      <c r="D57" s="123" t="s">
        <v>387</v>
      </c>
      <c r="E57" s="123"/>
      <c r="F57" s="129" t="s">
        <v>334</v>
      </c>
      <c r="G57" s="129">
        <f t="shared" si="11"/>
        <v>8</v>
      </c>
      <c r="H57" s="129">
        <v>40</v>
      </c>
      <c r="I57" s="163"/>
      <c r="J57" s="164">
        <f t="shared" si="12"/>
        <v>0</v>
      </c>
      <c r="K57" s="165">
        <f t="shared" si="13"/>
        <v>0</v>
      </c>
    </row>
    <row r="58" spans="1:12" s="38" customFormat="1" ht="42.75" x14ac:dyDescent="0.25">
      <c r="B58" s="147" t="s">
        <v>379</v>
      </c>
      <c r="C58" s="123" t="s">
        <v>378</v>
      </c>
      <c r="D58" s="123" t="s">
        <v>387</v>
      </c>
      <c r="E58" s="123"/>
      <c r="F58" s="129" t="s">
        <v>334</v>
      </c>
      <c r="G58" s="129">
        <f t="shared" si="11"/>
        <v>8</v>
      </c>
      <c r="H58" s="129">
        <v>40</v>
      </c>
      <c r="I58" s="163"/>
      <c r="J58" s="164">
        <f t="shared" si="12"/>
        <v>0</v>
      </c>
      <c r="K58" s="165">
        <f t="shared" si="13"/>
        <v>0</v>
      </c>
      <c r="L58" s="37"/>
    </row>
    <row r="59" spans="1:12" s="38" customFormat="1" ht="28.5" x14ac:dyDescent="0.25">
      <c r="B59" s="344" t="s">
        <v>377</v>
      </c>
      <c r="C59" s="345" t="s">
        <v>376</v>
      </c>
      <c r="D59" s="345" t="s">
        <v>387</v>
      </c>
      <c r="E59" s="345"/>
      <c r="F59" s="346" t="s">
        <v>334</v>
      </c>
      <c r="G59" s="129">
        <f t="shared" si="11"/>
        <v>8</v>
      </c>
      <c r="H59" s="346">
        <v>40</v>
      </c>
      <c r="I59" s="347"/>
      <c r="J59" s="164">
        <f t="shared" si="12"/>
        <v>0</v>
      </c>
      <c r="K59" s="165">
        <f t="shared" si="13"/>
        <v>0</v>
      </c>
    </row>
    <row r="60" spans="1:12" s="38" customFormat="1" ht="25.15" customHeight="1" x14ac:dyDescent="0.25">
      <c r="B60" s="348" t="s">
        <v>374</v>
      </c>
      <c r="C60" s="348"/>
      <c r="D60" s="348"/>
      <c r="E60" s="348"/>
      <c r="F60" s="349"/>
      <c r="G60" s="350"/>
      <c r="H60" s="351"/>
      <c r="I60" s="352"/>
      <c r="J60" s="337"/>
      <c r="K60" s="337"/>
    </row>
    <row r="61" spans="1:12" s="38" customFormat="1" x14ac:dyDescent="0.25">
      <c r="B61" s="1548" t="s">
        <v>602</v>
      </c>
      <c r="C61" s="1549"/>
      <c r="D61" s="1549"/>
      <c r="E61" s="1549"/>
      <c r="F61" s="1549"/>
      <c r="G61" s="1549"/>
      <c r="H61" s="1549"/>
      <c r="I61" s="1550"/>
      <c r="J61" s="353">
        <f>SUM(J42:J59)</f>
        <v>0</v>
      </c>
    </row>
    <row r="62" spans="1:12" s="38" customFormat="1" x14ac:dyDescent="0.25">
      <c r="B62" s="1548" t="s">
        <v>373</v>
      </c>
      <c r="C62" s="1549"/>
      <c r="D62" s="1549"/>
      <c r="E62" s="1549"/>
      <c r="F62" s="1549"/>
      <c r="G62" s="1549"/>
      <c r="H62" s="1549"/>
      <c r="I62" s="1549"/>
      <c r="J62" s="1550"/>
      <c r="K62" s="353">
        <f>SUM(K42:K59)</f>
        <v>0</v>
      </c>
    </row>
    <row r="63" spans="1:12" s="38" customFormat="1" ht="26.45" customHeight="1" thickBot="1" x14ac:dyDescent="0.3">
      <c r="F63" s="135"/>
      <c r="G63" s="135"/>
      <c r="H63" s="135"/>
    </row>
    <row r="64" spans="1:12" s="38" customFormat="1" ht="86.25" customHeight="1" x14ac:dyDescent="0.25">
      <c r="B64" s="168" t="s">
        <v>372</v>
      </c>
      <c r="C64" s="169" t="s">
        <v>337</v>
      </c>
      <c r="D64" s="169" t="s">
        <v>336</v>
      </c>
      <c r="E64" s="169" t="s">
        <v>335</v>
      </c>
      <c r="F64" s="169" t="s">
        <v>334</v>
      </c>
      <c r="G64" s="169" t="s">
        <v>371</v>
      </c>
      <c r="H64" s="169" t="s">
        <v>370</v>
      </c>
      <c r="I64" s="169" t="s">
        <v>369</v>
      </c>
      <c r="J64" s="169" t="s">
        <v>368</v>
      </c>
      <c r="K64" s="169" t="s">
        <v>608</v>
      </c>
    </row>
    <row r="65" spans="2:12" s="38" customFormat="1" ht="57.2" customHeight="1" x14ac:dyDescent="0.25">
      <c r="B65" s="170" t="s">
        <v>367</v>
      </c>
      <c r="C65" s="167" t="s">
        <v>366</v>
      </c>
      <c r="D65" s="167" t="s">
        <v>360</v>
      </c>
      <c r="E65" s="167"/>
      <c r="F65" s="166" t="s">
        <v>334</v>
      </c>
      <c r="G65" s="355">
        <v>1</v>
      </c>
      <c r="H65" s="149"/>
      <c r="I65" s="166">
        <f>H65*G65</f>
        <v>0</v>
      </c>
      <c r="J65" s="354">
        <v>60</v>
      </c>
      <c r="K65" s="355">
        <f>I65/J65</f>
        <v>0</v>
      </c>
    </row>
    <row r="66" spans="2:12" s="38" customFormat="1" ht="57.2" customHeight="1" x14ac:dyDescent="0.25">
      <c r="B66" s="170" t="s">
        <v>609</v>
      </c>
      <c r="C66" s="167" t="s">
        <v>610</v>
      </c>
      <c r="D66" s="167" t="s">
        <v>360</v>
      </c>
      <c r="E66" s="167"/>
      <c r="F66" s="166" t="s">
        <v>334</v>
      </c>
      <c r="G66" s="355">
        <v>1</v>
      </c>
      <c r="H66" s="149"/>
      <c r="I66" s="166">
        <f>H66*G66</f>
        <v>0</v>
      </c>
      <c r="J66" s="354">
        <v>61</v>
      </c>
      <c r="K66" s="355">
        <f>I66/J66</f>
        <v>0</v>
      </c>
    </row>
    <row r="67" spans="2:12" s="38" customFormat="1" ht="30.6" customHeight="1" x14ac:dyDescent="0.25">
      <c r="B67" s="170" t="s">
        <v>365</v>
      </c>
      <c r="C67" s="167" t="s">
        <v>364</v>
      </c>
      <c r="D67" s="167"/>
      <c r="E67" s="167"/>
      <c r="F67" s="166" t="s">
        <v>334</v>
      </c>
      <c r="G67" s="355">
        <v>2</v>
      </c>
      <c r="H67" s="149"/>
      <c r="I67" s="166">
        <f t="shared" ref="I67:I73" si="14">H67*G67</f>
        <v>0</v>
      </c>
      <c r="J67" s="354">
        <v>60</v>
      </c>
      <c r="K67" s="355">
        <f t="shared" ref="K67:K73" si="15">I67/J67</f>
        <v>0</v>
      </c>
    </row>
    <row r="68" spans="2:12" s="38" customFormat="1" ht="63.2" customHeight="1" x14ac:dyDescent="0.25">
      <c r="B68" s="170" t="s">
        <v>352</v>
      </c>
      <c r="C68" s="167" t="s">
        <v>351</v>
      </c>
      <c r="D68" s="167" t="s">
        <v>350</v>
      </c>
      <c r="E68" s="167"/>
      <c r="F68" s="166" t="s">
        <v>334</v>
      </c>
      <c r="G68" s="355">
        <v>1</v>
      </c>
      <c r="H68" s="149"/>
      <c r="I68" s="166">
        <f t="shared" si="14"/>
        <v>0</v>
      </c>
      <c r="J68" s="354">
        <v>60</v>
      </c>
      <c r="K68" s="355">
        <f t="shared" si="15"/>
        <v>0</v>
      </c>
    </row>
    <row r="69" spans="2:12" s="38" customFormat="1" ht="55.15" customHeight="1" x14ac:dyDescent="0.25">
      <c r="B69" s="170" t="s">
        <v>363</v>
      </c>
      <c r="C69" s="167" t="s">
        <v>362</v>
      </c>
      <c r="D69" s="167" t="s">
        <v>361</v>
      </c>
      <c r="E69" s="167"/>
      <c r="F69" s="166" t="s">
        <v>334</v>
      </c>
      <c r="G69" s="355">
        <v>1</v>
      </c>
      <c r="H69" s="149"/>
      <c r="I69" s="166">
        <f t="shared" si="14"/>
        <v>0</v>
      </c>
      <c r="J69" s="354">
        <v>60</v>
      </c>
      <c r="K69" s="355">
        <f t="shared" si="15"/>
        <v>0</v>
      </c>
    </row>
    <row r="70" spans="2:12" s="38" customFormat="1" ht="31.9" customHeight="1" x14ac:dyDescent="0.25">
      <c r="B70" s="170" t="s">
        <v>611</v>
      </c>
      <c r="C70" s="167" t="s">
        <v>612</v>
      </c>
      <c r="D70" s="167" t="s">
        <v>613</v>
      </c>
      <c r="E70" s="167"/>
      <c r="F70" s="166" t="s">
        <v>325</v>
      </c>
      <c r="G70" s="355">
        <v>1</v>
      </c>
      <c r="H70" s="149"/>
      <c r="I70" s="166">
        <f t="shared" si="14"/>
        <v>0</v>
      </c>
      <c r="J70" s="354">
        <v>60</v>
      </c>
      <c r="K70" s="355">
        <f t="shared" si="15"/>
        <v>0</v>
      </c>
    </row>
    <row r="71" spans="2:12" s="38" customFormat="1" ht="55.15" customHeight="1" x14ac:dyDescent="0.25">
      <c r="B71" s="171" t="s">
        <v>359</v>
      </c>
      <c r="C71" s="167" t="s">
        <v>358</v>
      </c>
      <c r="D71" s="167" t="s">
        <v>355</v>
      </c>
      <c r="E71" s="167"/>
      <c r="F71" s="166" t="s">
        <v>334</v>
      </c>
      <c r="G71" s="355">
        <v>1</v>
      </c>
      <c r="H71" s="149"/>
      <c r="I71" s="166">
        <f t="shared" si="14"/>
        <v>0</v>
      </c>
      <c r="J71" s="354">
        <v>60</v>
      </c>
      <c r="K71" s="355">
        <f t="shared" si="15"/>
        <v>0</v>
      </c>
    </row>
    <row r="72" spans="2:12" s="38" customFormat="1" ht="54.4" customHeight="1" x14ac:dyDescent="0.25">
      <c r="B72" s="170" t="s">
        <v>357</v>
      </c>
      <c r="C72" s="167" t="s">
        <v>356</v>
      </c>
      <c r="D72" s="167" t="s">
        <v>355</v>
      </c>
      <c r="E72" s="167"/>
      <c r="F72" s="166" t="s">
        <v>334</v>
      </c>
      <c r="G72" s="355">
        <v>2</v>
      </c>
      <c r="H72" s="149"/>
      <c r="I72" s="166">
        <f t="shared" si="14"/>
        <v>0</v>
      </c>
      <c r="J72" s="354">
        <v>60</v>
      </c>
      <c r="K72" s="355">
        <f t="shared" si="15"/>
        <v>0</v>
      </c>
    </row>
    <row r="73" spans="2:12" s="38" customFormat="1" ht="38.85" customHeight="1" x14ac:dyDescent="0.25">
      <c r="B73" s="170" t="s">
        <v>354</v>
      </c>
      <c r="C73" s="167" t="s">
        <v>353</v>
      </c>
      <c r="D73" s="167" t="s">
        <v>355</v>
      </c>
      <c r="E73" s="167"/>
      <c r="F73" s="166" t="s">
        <v>334</v>
      </c>
      <c r="G73" s="355">
        <v>1</v>
      </c>
      <c r="H73" s="149"/>
      <c r="I73" s="166">
        <f t="shared" si="14"/>
        <v>0</v>
      </c>
      <c r="J73" s="354">
        <v>60</v>
      </c>
      <c r="K73" s="355">
        <f t="shared" si="15"/>
        <v>0</v>
      </c>
    </row>
    <row r="74" spans="2:12" s="38" customFormat="1" ht="26.45" customHeight="1" x14ac:dyDescent="0.25">
      <c r="B74" s="356" t="s">
        <v>349</v>
      </c>
      <c r="C74" s="357"/>
      <c r="D74" s="357"/>
      <c r="E74" s="357"/>
      <c r="F74" s="357"/>
      <c r="G74" s="357">
        <v>0</v>
      </c>
      <c r="H74" s="358"/>
      <c r="I74" s="357">
        <f>H74*G74</f>
        <v>0</v>
      </c>
      <c r="J74" s="357"/>
      <c r="K74" s="357"/>
    </row>
    <row r="75" spans="2:12" s="38" customFormat="1" ht="19.149999999999999" customHeight="1" x14ac:dyDescent="0.25">
      <c r="B75" s="1551" t="s">
        <v>614</v>
      </c>
      <c r="C75" s="1551"/>
      <c r="D75" s="1551"/>
      <c r="E75" s="1551"/>
      <c r="F75" s="1551"/>
      <c r="G75" s="1551"/>
      <c r="H75" s="1551"/>
      <c r="I75" s="359">
        <f>SUM(I65:I74)</f>
        <v>0</v>
      </c>
      <c r="J75" s="360"/>
      <c r="K75" s="361"/>
    </row>
    <row r="76" spans="2:12" s="38" customFormat="1" ht="26.45" customHeight="1" x14ac:dyDescent="0.25">
      <c r="B76" s="1551" t="s">
        <v>348</v>
      </c>
      <c r="C76" s="1551"/>
      <c r="D76" s="1551"/>
      <c r="E76" s="1551"/>
      <c r="F76" s="1551"/>
      <c r="G76" s="1551"/>
      <c r="H76" s="1551"/>
      <c r="I76" s="1551"/>
      <c r="J76" s="362"/>
      <c r="K76" s="820">
        <f>SUM(K65:K75)</f>
        <v>0</v>
      </c>
    </row>
    <row r="77" spans="2:12" s="41" customFormat="1" ht="26.45" customHeight="1" x14ac:dyDescent="0.25">
      <c r="B77" s="363"/>
      <c r="C77" s="363"/>
      <c r="D77" s="363"/>
      <c r="E77" s="363"/>
      <c r="F77" s="363"/>
      <c r="G77" s="363"/>
      <c r="H77" s="363"/>
      <c r="I77" s="363"/>
      <c r="J77" s="364"/>
      <c r="K77" s="364"/>
      <c r="L77" s="38"/>
    </row>
    <row r="78" spans="2:12" s="38" customFormat="1" ht="45" x14ac:dyDescent="0.25">
      <c r="B78" s="145" t="s">
        <v>508</v>
      </c>
      <c r="C78" s="121" t="s">
        <v>337</v>
      </c>
      <c r="D78" s="121" t="s">
        <v>336</v>
      </c>
      <c r="E78" s="121" t="s">
        <v>335</v>
      </c>
      <c r="F78" s="121" t="s">
        <v>334</v>
      </c>
      <c r="G78" s="121" t="s">
        <v>415</v>
      </c>
      <c r="H78" s="121" t="s">
        <v>580</v>
      </c>
      <c r="I78" s="122" t="s">
        <v>333</v>
      </c>
      <c r="J78" s="122" t="s">
        <v>581</v>
      </c>
      <c r="K78" s="146" t="s">
        <v>413</v>
      </c>
    </row>
    <row r="79" spans="2:12" s="38" customFormat="1" thickBot="1" x14ac:dyDescent="0.3">
      <c r="B79" s="172"/>
      <c r="C79" s="172"/>
      <c r="D79" s="172"/>
      <c r="E79" s="172"/>
      <c r="F79" s="173">
        <v>8</v>
      </c>
      <c r="G79" s="174"/>
      <c r="H79" s="175"/>
    </row>
    <row r="80" spans="2:12" s="38" customFormat="1" ht="74.25" customHeight="1" x14ac:dyDescent="0.25">
      <c r="B80" s="158" t="s">
        <v>347</v>
      </c>
      <c r="C80" s="159" t="s">
        <v>337</v>
      </c>
      <c r="D80" s="159" t="s">
        <v>334</v>
      </c>
      <c r="E80" s="159" t="s">
        <v>615</v>
      </c>
      <c r="F80" s="159" t="s">
        <v>616</v>
      </c>
      <c r="G80" s="159" t="s">
        <v>415</v>
      </c>
      <c r="H80" s="159" t="s">
        <v>617</v>
      </c>
      <c r="I80" s="160" t="s">
        <v>333</v>
      </c>
      <c r="J80" s="160" t="s">
        <v>618</v>
      </c>
      <c r="K80" s="161" t="s">
        <v>619</v>
      </c>
    </row>
    <row r="81" spans="1:11" s="38" customFormat="1" ht="45.75" customHeight="1" x14ac:dyDescent="0.25">
      <c r="B81" s="176" t="s">
        <v>632</v>
      </c>
      <c r="C81" s="137" t="s">
        <v>346</v>
      </c>
      <c r="D81" s="125" t="s">
        <v>325</v>
      </c>
      <c r="E81" s="125">
        <v>3</v>
      </c>
      <c r="F81" s="125">
        <f>E81*$F$79</f>
        <v>24</v>
      </c>
      <c r="G81" s="125">
        <f>F81/12</f>
        <v>2</v>
      </c>
      <c r="H81" s="131">
        <f>G81*$H$4</f>
        <v>120</v>
      </c>
      <c r="I81" s="149"/>
      <c r="J81" s="852">
        <f>H81*I81</f>
        <v>0</v>
      </c>
      <c r="K81" s="177">
        <f>J81/$H$4</f>
        <v>0</v>
      </c>
    </row>
    <row r="82" spans="1:11" s="38" customFormat="1" ht="41.45" customHeight="1" x14ac:dyDescent="0.25">
      <c r="B82" s="176" t="s">
        <v>633</v>
      </c>
      <c r="C82" s="137" t="s">
        <v>345</v>
      </c>
      <c r="D82" s="125" t="s">
        <v>325</v>
      </c>
      <c r="E82" s="125">
        <v>2</v>
      </c>
      <c r="F82" s="125">
        <f t="shared" ref="F82:F85" si="16">E82*$F$79</f>
        <v>16</v>
      </c>
      <c r="G82" s="125">
        <f t="shared" ref="G82:G85" si="17">F82/12</f>
        <v>1.3333333333333333</v>
      </c>
      <c r="H82" s="131">
        <f t="shared" ref="H82:H85" si="18">G82*$H$4</f>
        <v>80</v>
      </c>
      <c r="I82" s="149"/>
      <c r="J82" s="852">
        <f t="shared" ref="J82:J84" si="19">H82*I82</f>
        <v>0</v>
      </c>
      <c r="K82" s="177">
        <f t="shared" ref="K82:K84" si="20">J82/$H$4</f>
        <v>0</v>
      </c>
    </row>
    <row r="83" spans="1:11" s="38" customFormat="1" ht="41.45" customHeight="1" x14ac:dyDescent="0.25">
      <c r="B83" s="176" t="s">
        <v>867</v>
      </c>
      <c r="C83" s="137" t="s">
        <v>620</v>
      </c>
      <c r="D83" s="125" t="s">
        <v>325</v>
      </c>
      <c r="E83" s="125">
        <v>1</v>
      </c>
      <c r="F83" s="125">
        <f t="shared" si="16"/>
        <v>8</v>
      </c>
      <c r="G83" s="125">
        <f t="shared" si="17"/>
        <v>0.66666666666666663</v>
      </c>
      <c r="H83" s="131">
        <f t="shared" si="18"/>
        <v>40</v>
      </c>
      <c r="I83" s="149"/>
      <c r="J83" s="852">
        <f t="shared" si="19"/>
        <v>0</v>
      </c>
      <c r="K83" s="177">
        <f t="shared" si="20"/>
        <v>0</v>
      </c>
    </row>
    <row r="84" spans="1:11" s="38" customFormat="1" ht="29.25" customHeight="1" x14ac:dyDescent="0.25">
      <c r="B84" s="178" t="s">
        <v>344</v>
      </c>
      <c r="C84" s="138" t="s">
        <v>343</v>
      </c>
      <c r="D84" s="125" t="s">
        <v>325</v>
      </c>
      <c r="E84" s="125">
        <v>3</v>
      </c>
      <c r="F84" s="125">
        <f t="shared" si="16"/>
        <v>24</v>
      </c>
      <c r="G84" s="125">
        <f t="shared" si="17"/>
        <v>2</v>
      </c>
      <c r="H84" s="131">
        <f t="shared" si="18"/>
        <v>120</v>
      </c>
      <c r="I84" s="149"/>
      <c r="J84" s="852">
        <f t="shared" si="19"/>
        <v>0</v>
      </c>
      <c r="K84" s="177">
        <f t="shared" si="20"/>
        <v>0</v>
      </c>
    </row>
    <row r="85" spans="1:11" s="38" customFormat="1" ht="37.35" customHeight="1" x14ac:dyDescent="0.25">
      <c r="B85" s="178" t="s">
        <v>342</v>
      </c>
      <c r="C85" s="138" t="s">
        <v>341</v>
      </c>
      <c r="D85" s="125" t="s">
        <v>325</v>
      </c>
      <c r="E85" s="125">
        <v>1</v>
      </c>
      <c r="F85" s="125">
        <f t="shared" si="16"/>
        <v>8</v>
      </c>
      <c r="G85" s="125">
        <f t="shared" si="17"/>
        <v>0.66666666666666663</v>
      </c>
      <c r="H85" s="131">
        <f t="shared" si="18"/>
        <v>40</v>
      </c>
      <c r="I85" s="149"/>
      <c r="J85" s="852">
        <f>H85*I85</f>
        <v>0</v>
      </c>
      <c r="K85" s="177">
        <f>J85/$H$4</f>
        <v>0</v>
      </c>
    </row>
    <row r="86" spans="1:11" s="38" customFormat="1" ht="27.2" customHeight="1" x14ac:dyDescent="0.25">
      <c r="B86" s="178" t="s">
        <v>340</v>
      </c>
      <c r="C86" s="138"/>
      <c r="D86" s="138"/>
      <c r="E86" s="138"/>
      <c r="F86" s="125"/>
      <c r="G86" s="125"/>
      <c r="H86" s="131">
        <v>0</v>
      </c>
      <c r="I86" s="126"/>
      <c r="J86" s="854"/>
      <c r="K86" s="177"/>
    </row>
    <row r="87" spans="1:11" s="38" customFormat="1" x14ac:dyDescent="0.25">
      <c r="B87" s="1552" t="s">
        <v>621</v>
      </c>
      <c r="C87" s="1553"/>
      <c r="D87" s="1553"/>
      <c r="E87" s="1553"/>
      <c r="F87" s="1553"/>
      <c r="G87" s="1553"/>
      <c r="H87" s="1554"/>
      <c r="I87" s="136"/>
      <c r="J87" s="366">
        <f>SUM(J81:J86)</f>
        <v>0</v>
      </c>
      <c r="K87" s="179"/>
    </row>
    <row r="88" spans="1:11" s="38" customFormat="1" ht="15.75" thickBot="1" x14ac:dyDescent="0.3">
      <c r="B88" s="1532" t="s">
        <v>339</v>
      </c>
      <c r="C88" s="1533"/>
      <c r="D88" s="1533"/>
      <c r="E88" s="1533"/>
      <c r="F88" s="1533"/>
      <c r="G88" s="1533"/>
      <c r="H88" s="1533"/>
      <c r="I88" s="1533"/>
      <c r="J88" s="1534"/>
      <c r="K88" s="157">
        <f>SUM(K81:K87)</f>
        <v>0</v>
      </c>
    </row>
    <row r="89" spans="1:11" s="41" customFormat="1" x14ac:dyDescent="0.25">
      <c r="B89" s="367"/>
      <c r="C89" s="367"/>
      <c r="D89" s="367"/>
      <c r="E89" s="367"/>
      <c r="F89" s="368"/>
      <c r="G89" s="368"/>
      <c r="H89" s="368"/>
      <c r="I89" s="369"/>
      <c r="J89" s="369"/>
      <c r="K89" s="370"/>
    </row>
    <row r="90" spans="1:11" s="38" customFormat="1" ht="13.7" customHeight="1" thickBot="1" x14ac:dyDescent="0.3">
      <c r="A90" s="41"/>
      <c r="B90" s="367"/>
      <c r="C90" s="367"/>
      <c r="D90" s="367"/>
      <c r="E90" s="367"/>
      <c r="F90" s="368">
        <v>8</v>
      </c>
      <c r="G90" s="368"/>
      <c r="H90" s="368"/>
      <c r="I90" s="369"/>
      <c r="J90" s="369"/>
      <c r="K90" s="370"/>
    </row>
    <row r="91" spans="1:11" s="38" customFormat="1" ht="62.45" customHeight="1" x14ac:dyDescent="0.25">
      <c r="B91" s="158" t="s">
        <v>338</v>
      </c>
      <c r="C91" s="159" t="s">
        <v>337</v>
      </c>
      <c r="D91" s="159" t="s">
        <v>334</v>
      </c>
      <c r="E91" s="159" t="s">
        <v>615</v>
      </c>
      <c r="F91" s="159" t="s">
        <v>622</v>
      </c>
      <c r="G91" s="159" t="s">
        <v>415</v>
      </c>
      <c r="H91" s="159" t="s">
        <v>617</v>
      </c>
      <c r="I91" s="160" t="s">
        <v>333</v>
      </c>
      <c r="J91" s="160" t="s">
        <v>618</v>
      </c>
      <c r="K91" s="161" t="s">
        <v>619</v>
      </c>
    </row>
    <row r="92" spans="1:11" s="38" customFormat="1" ht="42.75" x14ac:dyDescent="0.25">
      <c r="B92" s="180" t="s">
        <v>332</v>
      </c>
      <c r="C92" s="139" t="s">
        <v>331</v>
      </c>
      <c r="D92" s="124" t="s">
        <v>325</v>
      </c>
      <c r="E92" s="139">
        <v>12</v>
      </c>
      <c r="F92" s="124">
        <f>E92*F90</f>
        <v>96</v>
      </c>
      <c r="G92" s="124">
        <f>F92/12</f>
        <v>8</v>
      </c>
      <c r="H92" s="129">
        <f t="shared" ref="H92:H97" si="21">G92*$H$4</f>
        <v>480</v>
      </c>
      <c r="I92" s="149"/>
      <c r="J92" s="852">
        <f>H92*I92</f>
        <v>0</v>
      </c>
      <c r="K92" s="371">
        <f>J92/$H$4</f>
        <v>0</v>
      </c>
    </row>
    <row r="93" spans="1:11" s="38" customFormat="1" ht="21.95" customHeight="1" x14ac:dyDescent="0.25">
      <c r="B93" s="180" t="s">
        <v>634</v>
      </c>
      <c r="C93" s="139"/>
      <c r="D93" s="124" t="s">
        <v>329</v>
      </c>
      <c r="E93" s="139">
        <v>48</v>
      </c>
      <c r="F93" s="124">
        <f>E93*$F$90</f>
        <v>384</v>
      </c>
      <c r="G93" s="124">
        <f>F93/12</f>
        <v>32</v>
      </c>
      <c r="H93" s="129">
        <f t="shared" si="21"/>
        <v>1920</v>
      </c>
      <c r="I93" s="149"/>
      <c r="J93" s="852">
        <f t="shared" ref="J93:J97" si="22">H93*I93</f>
        <v>0</v>
      </c>
      <c r="K93" s="371">
        <f t="shared" ref="K93:K97" si="23">J93/$H$4</f>
        <v>0</v>
      </c>
    </row>
    <row r="94" spans="1:11" s="38" customFormat="1" ht="34.700000000000003" customHeight="1" x14ac:dyDescent="0.25">
      <c r="B94" s="176" t="s">
        <v>330</v>
      </c>
      <c r="C94" s="137"/>
      <c r="D94" s="127" t="s">
        <v>329</v>
      </c>
      <c r="E94" s="139">
        <v>1</v>
      </c>
      <c r="F94" s="124">
        <f>E94*$F$90</f>
        <v>8</v>
      </c>
      <c r="G94" s="124">
        <f t="shared" ref="G94:G97" si="24">F94/12</f>
        <v>0.66666666666666663</v>
      </c>
      <c r="H94" s="129">
        <f t="shared" si="21"/>
        <v>40</v>
      </c>
      <c r="I94" s="149"/>
      <c r="J94" s="852">
        <f t="shared" si="22"/>
        <v>0</v>
      </c>
      <c r="K94" s="371">
        <f t="shared" si="23"/>
        <v>0</v>
      </c>
    </row>
    <row r="95" spans="1:11" s="38" customFormat="1" ht="41.45" customHeight="1" x14ac:dyDescent="0.25">
      <c r="B95" s="180" t="s">
        <v>328</v>
      </c>
      <c r="C95" s="139"/>
      <c r="D95" s="124" t="s">
        <v>325</v>
      </c>
      <c r="E95" s="139">
        <v>1</v>
      </c>
      <c r="F95" s="124">
        <f>E95*$F$90</f>
        <v>8</v>
      </c>
      <c r="G95" s="124">
        <f t="shared" si="24"/>
        <v>0.66666666666666663</v>
      </c>
      <c r="H95" s="129">
        <f t="shared" si="21"/>
        <v>40</v>
      </c>
      <c r="I95" s="149"/>
      <c r="J95" s="852">
        <f t="shared" si="22"/>
        <v>0</v>
      </c>
      <c r="K95" s="371">
        <f t="shared" si="23"/>
        <v>0</v>
      </c>
    </row>
    <row r="96" spans="1:11" s="38" customFormat="1" ht="21.95" customHeight="1" x14ac:dyDescent="0.25">
      <c r="B96" s="180" t="s">
        <v>327</v>
      </c>
      <c r="C96" s="139"/>
      <c r="D96" s="124" t="s">
        <v>325</v>
      </c>
      <c r="E96" s="372">
        <v>2.5000000000000001E-2</v>
      </c>
      <c r="F96" s="124">
        <f>E96*$F$90</f>
        <v>0.2</v>
      </c>
      <c r="G96" s="124">
        <f t="shared" si="24"/>
        <v>1.6666666666666666E-2</v>
      </c>
      <c r="H96" s="129">
        <f t="shared" si="21"/>
        <v>1</v>
      </c>
      <c r="I96" s="149"/>
      <c r="J96" s="852">
        <f t="shared" si="22"/>
        <v>0</v>
      </c>
      <c r="K96" s="371">
        <f t="shared" si="23"/>
        <v>0</v>
      </c>
    </row>
    <row r="97" spans="2:12" s="38" customFormat="1" ht="41.45" customHeight="1" thickBot="1" x14ac:dyDescent="0.3">
      <c r="B97" s="180" t="s">
        <v>326</v>
      </c>
      <c r="C97" s="139"/>
      <c r="D97" s="125" t="s">
        <v>325</v>
      </c>
      <c r="E97" s="139">
        <v>0.1</v>
      </c>
      <c r="F97" s="124">
        <f>E97*$F$90</f>
        <v>0.8</v>
      </c>
      <c r="G97" s="124">
        <f t="shared" si="24"/>
        <v>6.6666666666666666E-2</v>
      </c>
      <c r="H97" s="129">
        <f t="shared" si="21"/>
        <v>4</v>
      </c>
      <c r="I97" s="149"/>
      <c r="J97" s="852">
        <f t="shared" si="22"/>
        <v>0</v>
      </c>
      <c r="K97" s="371">
        <f t="shared" si="23"/>
        <v>0</v>
      </c>
    </row>
    <row r="98" spans="2:12" s="38" customFormat="1" ht="34.700000000000003" customHeight="1" x14ac:dyDescent="0.25">
      <c r="B98" s="1552" t="s">
        <v>623</v>
      </c>
      <c r="C98" s="1553"/>
      <c r="D98" s="1553"/>
      <c r="E98" s="1553"/>
      <c r="F98" s="1553"/>
      <c r="G98" s="1553"/>
      <c r="H98" s="1553"/>
      <c r="I98" s="1553"/>
      <c r="J98" s="373">
        <f>SUM(J92:J97)</f>
        <v>0</v>
      </c>
      <c r="K98" s="181"/>
      <c r="L98" s="374"/>
    </row>
    <row r="99" spans="2:12" s="38" customFormat="1" ht="21.95" customHeight="1" thickBot="1" x14ac:dyDescent="0.3">
      <c r="B99" s="1532" t="s">
        <v>324</v>
      </c>
      <c r="C99" s="1533"/>
      <c r="D99" s="1533"/>
      <c r="E99" s="1533"/>
      <c r="F99" s="1533"/>
      <c r="G99" s="1533"/>
      <c r="H99" s="1533"/>
      <c r="I99" s="1533"/>
      <c r="J99" s="1534"/>
      <c r="K99" s="162">
        <f>SUM(K92:K98)</f>
        <v>0</v>
      </c>
      <c r="L99" s="375"/>
    </row>
    <row r="100" spans="2:12" s="38" customFormat="1" ht="21.95" customHeight="1" thickBot="1" x14ac:dyDescent="0.3">
      <c r="B100" s="172"/>
      <c r="C100" s="172"/>
      <c r="D100" s="172"/>
      <c r="E100" s="172"/>
      <c r="F100" s="173"/>
      <c r="G100" s="174"/>
      <c r="H100" s="175"/>
    </row>
    <row r="101" spans="2:12" s="38" customFormat="1" ht="54" customHeight="1" x14ac:dyDescent="0.25">
      <c r="B101" s="183" t="s">
        <v>323</v>
      </c>
      <c r="C101" s="184"/>
      <c r="D101" s="184"/>
      <c r="E101" s="184"/>
      <c r="F101" s="1555" t="s">
        <v>624</v>
      </c>
      <c r="G101" s="1556"/>
      <c r="H101" s="1557" t="s">
        <v>322</v>
      </c>
      <c r="I101" s="1558"/>
      <c r="J101" s="376" t="s">
        <v>321</v>
      </c>
      <c r="L101" s="55"/>
    </row>
    <row r="102" spans="2:12" s="38" customFormat="1" ht="21.95" customHeight="1" x14ac:dyDescent="0.25">
      <c r="B102" s="1559" t="s">
        <v>320</v>
      </c>
      <c r="C102" s="1560"/>
      <c r="D102" s="1560"/>
      <c r="E102" s="1561"/>
      <c r="F102" s="1562">
        <f>J38</f>
        <v>0</v>
      </c>
      <c r="G102" s="1563"/>
      <c r="H102" s="1564">
        <f>K39</f>
        <v>0</v>
      </c>
      <c r="I102" s="1565"/>
      <c r="J102" s="190">
        <f>H102/$J$118</f>
        <v>0</v>
      </c>
    </row>
    <row r="103" spans="2:12" s="38" customFormat="1" ht="21.95" customHeight="1" x14ac:dyDescent="0.25">
      <c r="B103" s="1559" t="s">
        <v>319</v>
      </c>
      <c r="C103" s="1560"/>
      <c r="D103" s="1560"/>
      <c r="E103" s="1561"/>
      <c r="F103" s="1562">
        <f>J61</f>
        <v>0</v>
      </c>
      <c r="G103" s="1563"/>
      <c r="H103" s="1564">
        <f>K62</f>
        <v>0</v>
      </c>
      <c r="I103" s="1565"/>
      <c r="J103" s="190">
        <f>H103/$J$118</f>
        <v>0</v>
      </c>
      <c r="L103" s="55"/>
    </row>
    <row r="104" spans="2:12" s="38" customFormat="1" ht="19.5" customHeight="1" x14ac:dyDescent="0.25">
      <c r="B104" s="1566" t="s">
        <v>318</v>
      </c>
      <c r="C104" s="1567"/>
      <c r="D104" s="1567"/>
      <c r="E104" s="1568"/>
      <c r="F104" s="1569">
        <f>SUM(F102:G103)</f>
        <v>0</v>
      </c>
      <c r="G104" s="1570"/>
      <c r="H104" s="1571">
        <f>SUM(H102:I103)</f>
        <v>0</v>
      </c>
      <c r="I104" s="1572"/>
      <c r="J104" s="179">
        <f>SUM(J102:J103)</f>
        <v>0</v>
      </c>
    </row>
    <row r="105" spans="2:12" s="38" customFormat="1" ht="19.5" customHeight="1" x14ac:dyDescent="0.25">
      <c r="B105" s="1579" t="s">
        <v>910</v>
      </c>
      <c r="C105" s="1581" t="s">
        <v>908</v>
      </c>
      <c r="D105" s="1581"/>
      <c r="E105" s="840">
        <v>5</v>
      </c>
      <c r="F105" s="835"/>
      <c r="G105" s="836">
        <f>($F$104/$J$118)*E105</f>
        <v>0</v>
      </c>
      <c r="H105" s="837"/>
      <c r="I105" s="838">
        <f>($H$104/$J$118)*E105</f>
        <v>0</v>
      </c>
      <c r="J105" s="839">
        <f>($J$104/$J$118)*E105</f>
        <v>0</v>
      </c>
    </row>
    <row r="106" spans="2:12" s="38" customFormat="1" ht="19.5" customHeight="1" thickBot="1" x14ac:dyDescent="0.3">
      <c r="B106" s="1580"/>
      <c r="C106" s="1582" t="s">
        <v>909</v>
      </c>
      <c r="D106" s="1582"/>
      <c r="E106" s="845">
        <v>3</v>
      </c>
      <c r="F106" s="846"/>
      <c r="G106" s="847">
        <f>($F$104/$J$118)*E106</f>
        <v>0</v>
      </c>
      <c r="H106" s="848"/>
      <c r="I106" s="849">
        <f>($H$104/$J$118)*E106</f>
        <v>0</v>
      </c>
      <c r="J106" s="850">
        <f>($J$104/$J$118)*E106</f>
        <v>0</v>
      </c>
    </row>
    <row r="107" spans="2:12" s="38" customFormat="1" ht="21.95" customHeight="1" x14ac:dyDescent="0.25">
      <c r="B107" s="841"/>
      <c r="C107" s="842"/>
      <c r="D107" s="842"/>
      <c r="E107" s="842"/>
      <c r="F107" s="843"/>
      <c r="G107" s="843"/>
      <c r="H107" s="843"/>
      <c r="I107" s="843"/>
      <c r="J107" s="844"/>
    </row>
    <row r="108" spans="2:12" s="38" customFormat="1" ht="20.25" customHeight="1" x14ac:dyDescent="0.25">
      <c r="B108" s="1566" t="s">
        <v>317</v>
      </c>
      <c r="C108" s="1567"/>
      <c r="D108" s="1567"/>
      <c r="E108" s="1568"/>
      <c r="F108" s="1577">
        <f>I75</f>
        <v>0</v>
      </c>
      <c r="G108" s="1578"/>
      <c r="H108" s="1577">
        <f>K76</f>
        <v>0</v>
      </c>
      <c r="I108" s="1578"/>
      <c r="J108" s="179">
        <f>H108/$J$118</f>
        <v>0</v>
      </c>
    </row>
    <row r="109" spans="2:12" s="38" customFormat="1" ht="19.5" customHeight="1" x14ac:dyDescent="0.25">
      <c r="B109" s="1579" t="s">
        <v>317</v>
      </c>
      <c r="C109" s="1581" t="s">
        <v>908</v>
      </c>
      <c r="D109" s="1581"/>
      <c r="E109" s="840">
        <v>5</v>
      </c>
      <c r="F109" s="835"/>
      <c r="G109" s="836">
        <f>($F$108/$J$118)*E109</f>
        <v>0</v>
      </c>
      <c r="H109" s="837"/>
      <c r="I109" s="838">
        <f>($H$108/$J$118)*E109</f>
        <v>0</v>
      </c>
      <c r="J109" s="839">
        <f>($J$108/$J$118)*E109</f>
        <v>0</v>
      </c>
    </row>
    <row r="110" spans="2:12" s="38" customFormat="1" ht="19.5" customHeight="1" thickBot="1" x14ac:dyDescent="0.3">
      <c r="B110" s="1580"/>
      <c r="C110" s="1582" t="s">
        <v>909</v>
      </c>
      <c r="D110" s="1582"/>
      <c r="E110" s="845">
        <v>3</v>
      </c>
      <c r="F110" s="846"/>
      <c r="G110" s="847">
        <f>($F$108/$J$118)*E110</f>
        <v>0</v>
      </c>
      <c r="H110" s="848"/>
      <c r="I110" s="849">
        <f>($H$108/$J$118)*E110</f>
        <v>0</v>
      </c>
      <c r="J110" s="850">
        <f>($J$108/$J$118)*E110</f>
        <v>0</v>
      </c>
    </row>
    <row r="111" spans="2:12" s="38" customFormat="1" ht="21.95" customHeight="1" x14ac:dyDescent="0.25">
      <c r="B111" s="185"/>
      <c r="C111" s="140"/>
      <c r="D111" s="140"/>
      <c r="E111" s="140"/>
      <c r="F111" s="182"/>
      <c r="G111" s="182"/>
      <c r="H111" s="182"/>
      <c r="I111" s="182"/>
      <c r="J111" s="377"/>
    </row>
    <row r="112" spans="2:12" s="38" customFormat="1" ht="18" customHeight="1" x14ac:dyDescent="0.25">
      <c r="B112" s="1566" t="s">
        <v>316</v>
      </c>
      <c r="C112" s="1567"/>
      <c r="D112" s="1567"/>
      <c r="E112" s="1568"/>
      <c r="F112" s="1569">
        <f>J87+J98</f>
        <v>0</v>
      </c>
      <c r="G112" s="1570"/>
      <c r="H112" s="1571">
        <f>K88+K99</f>
        <v>0</v>
      </c>
      <c r="I112" s="1572"/>
      <c r="J112" s="179">
        <f>H112/J118</f>
        <v>0</v>
      </c>
    </row>
    <row r="113" spans="2:12" s="38" customFormat="1" ht="19.5" customHeight="1" x14ac:dyDescent="0.25">
      <c r="B113" s="1579" t="s">
        <v>316</v>
      </c>
      <c r="C113" s="1581" t="s">
        <v>908</v>
      </c>
      <c r="D113" s="1581"/>
      <c r="E113" s="840">
        <v>5</v>
      </c>
      <c r="F113" s="835"/>
      <c r="G113" s="836">
        <f>($F$112/$J$118)*E113</f>
        <v>0</v>
      </c>
      <c r="H113" s="837"/>
      <c r="I113" s="838">
        <f>($H$112/$J$118)*E113</f>
        <v>0</v>
      </c>
      <c r="J113" s="839">
        <f>($J$112/$J$118)*E113</f>
        <v>0</v>
      </c>
    </row>
    <row r="114" spans="2:12" s="38" customFormat="1" ht="19.5" customHeight="1" thickBot="1" x14ac:dyDescent="0.3">
      <c r="B114" s="1580"/>
      <c r="C114" s="1582" t="s">
        <v>909</v>
      </c>
      <c r="D114" s="1582"/>
      <c r="E114" s="845">
        <v>3</v>
      </c>
      <c r="F114" s="846"/>
      <c r="G114" s="847">
        <f>($F$112/$J$118)*E114</f>
        <v>0</v>
      </c>
      <c r="H114" s="848"/>
      <c r="I114" s="849">
        <f>($H$112/$J$118)*E114</f>
        <v>0</v>
      </c>
      <c r="J114" s="850">
        <f>($J$112/$J$118)*E114</f>
        <v>0</v>
      </c>
    </row>
    <row r="115" spans="2:12" s="38" customFormat="1" ht="21.95" customHeight="1" x14ac:dyDescent="0.25">
      <c r="B115" s="185"/>
      <c r="C115" s="140"/>
      <c r="D115" s="140"/>
      <c r="E115" s="140"/>
      <c r="F115" s="182"/>
      <c r="G115" s="182"/>
      <c r="H115" s="182"/>
      <c r="I115" s="182"/>
      <c r="J115" s="377"/>
      <c r="L115" s="143"/>
    </row>
    <row r="116" spans="2:12" s="38" customFormat="1" ht="18.75" customHeight="1" x14ac:dyDescent="0.25">
      <c r="B116" s="1566" t="s">
        <v>315</v>
      </c>
      <c r="C116" s="1567"/>
      <c r="D116" s="1567"/>
      <c r="E116" s="1568"/>
      <c r="F116" s="1573">
        <f>F104+F108+F112</f>
        <v>0</v>
      </c>
      <c r="G116" s="1574"/>
      <c r="H116" s="1575">
        <f>F116/60</f>
        <v>0</v>
      </c>
      <c r="I116" s="1576"/>
      <c r="J116" s="378">
        <f>J104+J108+J112</f>
        <v>0</v>
      </c>
    </row>
    <row r="117" spans="2:12" s="38" customFormat="1" ht="21.95" customHeight="1" x14ac:dyDescent="0.25">
      <c r="B117" s="186"/>
      <c r="C117" s="187"/>
      <c r="D117" s="187"/>
      <c r="E117" s="187"/>
      <c r="F117" s="188"/>
      <c r="G117" s="188"/>
      <c r="H117" s="188"/>
      <c r="I117" s="188"/>
      <c r="J117" s="379"/>
    </row>
    <row r="118" spans="2:12" ht="99" customHeight="1" x14ac:dyDescent="0.25">
      <c r="B118" s="1587" t="s">
        <v>553</v>
      </c>
      <c r="C118" s="1588"/>
      <c r="D118" s="1588"/>
      <c r="E118" s="1588"/>
      <c r="F118" s="822"/>
      <c r="G118" s="822"/>
      <c r="H118" s="821"/>
      <c r="I118" s="824"/>
      <c r="J118" s="825" cm="1">
        <f t="array" ref="J118:L118">'[2] Nº de Serventes Limpeza '!L24:N24</f>
        <v>8</v>
      </c>
      <c r="K118" s="256">
        <v>0</v>
      </c>
      <c r="L118" s="8">
        <v>0</v>
      </c>
    </row>
    <row r="119" spans="2:12" ht="24.75" customHeight="1" x14ac:dyDescent="0.25">
      <c r="B119" s="1583" t="s">
        <v>908</v>
      </c>
      <c r="C119" s="1584"/>
      <c r="D119" s="1584"/>
      <c r="E119" s="830"/>
      <c r="F119" s="831">
        <v>5</v>
      </c>
      <c r="G119" s="832">
        <f>(F116/$J$118)*F119</f>
        <v>0</v>
      </c>
      <c r="H119" s="830"/>
      <c r="I119" s="833">
        <f>($H$116/$J$118)*F119</f>
        <v>0</v>
      </c>
      <c r="J119" s="834">
        <f>($J$116/$J$118)*F119</f>
        <v>0</v>
      </c>
      <c r="K119" s="256"/>
    </row>
    <row r="120" spans="2:12" ht="36" customHeight="1" thickBot="1" x14ac:dyDescent="0.3">
      <c r="B120" s="1585" t="s">
        <v>909</v>
      </c>
      <c r="C120" s="1586"/>
      <c r="D120" s="1586"/>
      <c r="E120" s="826"/>
      <c r="F120" s="823">
        <v>3</v>
      </c>
      <c r="G120" s="827">
        <f>(F116/$J$118)*F120</f>
        <v>0</v>
      </c>
      <c r="H120" s="826"/>
      <c r="I120" s="828">
        <f>($H$116/$J$118)*F120</f>
        <v>0</v>
      </c>
      <c r="J120" s="829">
        <f>($J$116/$J$118)*F120</f>
        <v>0</v>
      </c>
    </row>
    <row r="121" spans="2:12" x14ac:dyDescent="0.25">
      <c r="B121" s="256"/>
      <c r="C121" s="256"/>
      <c r="D121" s="256"/>
      <c r="E121" s="256"/>
      <c r="F121" s="406"/>
      <c r="G121" s="406"/>
      <c r="H121" s="406"/>
      <c r="I121" s="407"/>
      <c r="J121" s="407"/>
    </row>
    <row r="307" spans="2:2" x14ac:dyDescent="0.25">
      <c r="B307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46">
    <mergeCell ref="C105:D105"/>
    <mergeCell ref="C106:D106"/>
    <mergeCell ref="B105:B106"/>
    <mergeCell ref="B119:D119"/>
    <mergeCell ref="B120:D120"/>
    <mergeCell ref="B118:E118"/>
    <mergeCell ref="B113:B114"/>
    <mergeCell ref="C113:D113"/>
    <mergeCell ref="C114:D114"/>
    <mergeCell ref="B116:E116"/>
    <mergeCell ref="F116:G116"/>
    <mergeCell ref="H116:I116"/>
    <mergeCell ref="B108:E108"/>
    <mergeCell ref="F108:G108"/>
    <mergeCell ref="H108:I108"/>
    <mergeCell ref="B112:E112"/>
    <mergeCell ref="F112:G112"/>
    <mergeCell ref="H112:I112"/>
    <mergeCell ref="B109:B110"/>
    <mergeCell ref="C109:D109"/>
    <mergeCell ref="C110:D110"/>
    <mergeCell ref="B103:E103"/>
    <mergeCell ref="F103:G103"/>
    <mergeCell ref="H103:I103"/>
    <mergeCell ref="B104:E104"/>
    <mergeCell ref="F104:G104"/>
    <mergeCell ref="H104:I104"/>
    <mergeCell ref="B98:I98"/>
    <mergeCell ref="B99:J99"/>
    <mergeCell ref="F101:G101"/>
    <mergeCell ref="H101:I101"/>
    <mergeCell ref="B102:E102"/>
    <mergeCell ref="F102:G102"/>
    <mergeCell ref="H102:I102"/>
    <mergeCell ref="B88:J88"/>
    <mergeCell ref="B1:C1"/>
    <mergeCell ref="B2:C2"/>
    <mergeCell ref="B3:K3"/>
    <mergeCell ref="B4:G4"/>
    <mergeCell ref="B38:I38"/>
    <mergeCell ref="B39:I39"/>
    <mergeCell ref="B61:I61"/>
    <mergeCell ref="B62:J62"/>
    <mergeCell ref="B75:H75"/>
    <mergeCell ref="B76:I76"/>
    <mergeCell ref="B87:H87"/>
  </mergeCells>
  <pageMargins left="0.511811024" right="0.511811024" top="0.78740157499999996" bottom="0.78740157499999996" header="0.31496062000000002" footer="0.31496062000000002"/>
  <pageSetup paperSize="9" scale="33" orientation="portrait" horizontalDpi="4294967293" verticalDpi="4294967293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5"/>
  <sheetViews>
    <sheetView view="pageBreakPreview" zoomScale="70" zoomScaleNormal="80" zoomScaleSheetLayoutView="70" workbookViewId="0">
      <pane xSplit="2" ySplit="2" topLeftCell="C16" activePane="bottomRight" state="frozen"/>
      <selection activeCell="A316" sqref="A316:J316"/>
      <selection pane="topRight" activeCell="A316" sqref="A316:J316"/>
      <selection pane="bottomLeft" activeCell="A316" sqref="A316:J316"/>
      <selection pane="bottomRight" activeCell="D6" sqref="D6"/>
    </sheetView>
  </sheetViews>
  <sheetFormatPr defaultRowHeight="12.75" x14ac:dyDescent="0.25"/>
  <cols>
    <col min="1" max="1" width="20.7109375" style="8" customWidth="1"/>
    <col min="2" max="2" width="36.7109375" style="8" customWidth="1"/>
    <col min="3" max="3" width="25.42578125" style="8" customWidth="1"/>
    <col min="4" max="4" width="21.7109375" style="8" customWidth="1"/>
    <col min="5" max="5" width="23.140625" style="9" customWidth="1"/>
    <col min="6" max="6" width="16.5703125" style="8" customWidth="1"/>
    <col min="7" max="7" width="15.140625" style="9" customWidth="1"/>
    <col min="8" max="8" width="18.5703125" style="9" customWidth="1"/>
    <col min="9" max="9" width="4" style="8" customWidth="1"/>
    <col min="10" max="10" width="31.5703125" style="8" customWidth="1"/>
    <col min="11" max="11" width="3" style="8" customWidth="1"/>
    <col min="12" max="12" width="17.28515625" style="8" customWidth="1"/>
    <col min="13" max="13" width="2.42578125" style="8" customWidth="1"/>
    <col min="14" max="14" width="31.28515625" style="8" customWidth="1"/>
    <col min="15" max="15" width="10" style="8" customWidth="1"/>
    <col min="16" max="16" width="9.5703125" style="8" customWidth="1"/>
    <col min="17" max="17" width="24" style="8" customWidth="1"/>
    <col min="18" max="16384" width="9.140625" style="8"/>
  </cols>
  <sheetData>
    <row r="1" spans="1:18" ht="24" thickBot="1" x14ac:dyDescent="0.3">
      <c r="A1" s="5">
        <v>1</v>
      </c>
      <c r="B1" s="5">
        <v>2</v>
      </c>
      <c r="C1" s="5">
        <v>3</v>
      </c>
      <c r="D1" s="5">
        <v>4</v>
      </c>
      <c r="E1" s="6">
        <v>5</v>
      </c>
      <c r="F1" s="5">
        <v>6</v>
      </c>
      <c r="G1" s="7">
        <v>7</v>
      </c>
      <c r="H1" s="7">
        <v>8</v>
      </c>
    </row>
    <row r="2" spans="1:18" s="135" customFormat="1" ht="105.75" thickBot="1" x14ac:dyDescent="0.3">
      <c r="A2" s="380" t="s">
        <v>47</v>
      </c>
      <c r="B2" s="381" t="s">
        <v>544</v>
      </c>
      <c r="C2" s="382" t="s">
        <v>561</v>
      </c>
      <c r="D2" s="383" t="s">
        <v>564</v>
      </c>
      <c r="E2" s="383" t="s">
        <v>543</v>
      </c>
      <c r="F2" s="383" t="s">
        <v>542</v>
      </c>
      <c r="G2" s="383" t="s">
        <v>541</v>
      </c>
      <c r="H2" s="383" t="s">
        <v>540</v>
      </c>
      <c r="I2" s="1525" t="s">
        <v>539</v>
      </c>
      <c r="J2" s="1525"/>
      <c r="K2" s="1525"/>
      <c r="L2" s="1525"/>
      <c r="M2" s="1525"/>
      <c r="N2" s="1525"/>
      <c r="O2" s="1525"/>
      <c r="P2" s="1526"/>
    </row>
    <row r="3" spans="1:18" s="38" customFormat="1" ht="28.5" customHeight="1" x14ac:dyDescent="0.25">
      <c r="A3" s="1527" t="s">
        <v>538</v>
      </c>
      <c r="B3" s="392" t="s">
        <v>537</v>
      </c>
      <c r="C3" s="393">
        <v>800</v>
      </c>
      <c r="D3" s="394">
        <f>' Nº DE SERVENTES 20%'!D3+' Nº DE SERVENTES 40%'!D3</f>
        <v>315.70999999999998</v>
      </c>
      <c r="E3" s="395">
        <f t="shared" ref="E3:E15" si="0">D3/C3</f>
        <v>0.39463749999999997</v>
      </c>
      <c r="F3" s="216">
        <f t="shared" ref="F3:F20" si="1">TRUNC(E3,0)</f>
        <v>0</v>
      </c>
      <c r="G3" s="395">
        <f t="shared" ref="G3:G20" si="2">E3-F3</f>
        <v>0.39463749999999997</v>
      </c>
      <c r="H3" s="395">
        <f t="shared" ref="H3:H20" si="3">G3*$C$24*60</f>
        <v>189.42599999999999</v>
      </c>
      <c r="I3" s="396">
        <f t="shared" ref="I3:I20" si="4">F3</f>
        <v>0</v>
      </c>
      <c r="J3" s="397" t="s">
        <v>517</v>
      </c>
      <c r="K3" s="396">
        <f t="shared" ref="K3:K20" si="5">$C$24</f>
        <v>8</v>
      </c>
      <c r="L3" s="397" t="s">
        <v>516</v>
      </c>
      <c r="M3" s="396">
        <v>1</v>
      </c>
      <c r="N3" s="397" t="s">
        <v>515</v>
      </c>
      <c r="O3" s="396">
        <f t="shared" ref="O3:O20" si="6">H3</f>
        <v>189.42599999999999</v>
      </c>
      <c r="P3" s="398" t="s">
        <v>514</v>
      </c>
      <c r="Q3" s="199"/>
      <c r="R3" s="200"/>
    </row>
    <row r="4" spans="1:18" s="38" customFormat="1" ht="28.5" customHeight="1" x14ac:dyDescent="0.25">
      <c r="A4" s="1528"/>
      <c r="B4" s="196" t="s">
        <v>536</v>
      </c>
      <c r="C4" s="210">
        <v>800</v>
      </c>
      <c r="D4" s="211">
        <f>' Nº DE SERVENTES 20%'!D4+' Nº DE SERVENTES 40%'!D4</f>
        <v>2548.29</v>
      </c>
      <c r="E4" s="195">
        <f t="shared" si="0"/>
        <v>3.1853625000000001</v>
      </c>
      <c r="F4" s="197">
        <f t="shared" si="1"/>
        <v>3</v>
      </c>
      <c r="G4" s="195">
        <f t="shared" si="2"/>
        <v>0.1853625000000001</v>
      </c>
      <c r="H4" s="195">
        <f t="shared" si="3"/>
        <v>88.974000000000046</v>
      </c>
      <c r="I4" s="198">
        <f t="shared" si="4"/>
        <v>3</v>
      </c>
      <c r="J4" s="194" t="s">
        <v>517</v>
      </c>
      <c r="K4" s="198">
        <f t="shared" si="5"/>
        <v>8</v>
      </c>
      <c r="L4" s="194" t="s">
        <v>516</v>
      </c>
      <c r="M4" s="198">
        <v>1</v>
      </c>
      <c r="N4" s="194" t="s">
        <v>515</v>
      </c>
      <c r="O4" s="198">
        <f t="shared" si="6"/>
        <v>88.974000000000046</v>
      </c>
      <c r="P4" s="219" t="s">
        <v>514</v>
      </c>
    </row>
    <row r="5" spans="1:18" s="38" customFormat="1" ht="28.5" customHeight="1" x14ac:dyDescent="0.25">
      <c r="A5" s="1528"/>
      <c r="B5" s="196" t="s">
        <v>535</v>
      </c>
      <c r="C5" s="210">
        <v>360</v>
      </c>
      <c r="D5" s="211">
        <f>' Nº DE SERVENTES 20%'!D5+' Nº DE SERVENTES 40%'!D5</f>
        <v>291.47000000000003</v>
      </c>
      <c r="E5" s="195">
        <f t="shared" si="0"/>
        <v>0.80963888888888902</v>
      </c>
      <c r="F5" s="197">
        <f t="shared" si="1"/>
        <v>0</v>
      </c>
      <c r="G5" s="195">
        <f t="shared" si="2"/>
        <v>0.80963888888888902</v>
      </c>
      <c r="H5" s="195">
        <f t="shared" si="3"/>
        <v>388.62666666666672</v>
      </c>
      <c r="I5" s="198">
        <f t="shared" si="4"/>
        <v>0</v>
      </c>
      <c r="J5" s="194" t="s">
        <v>517</v>
      </c>
      <c r="K5" s="198">
        <f t="shared" si="5"/>
        <v>8</v>
      </c>
      <c r="L5" s="194" t="s">
        <v>516</v>
      </c>
      <c r="M5" s="198">
        <v>1</v>
      </c>
      <c r="N5" s="194" t="s">
        <v>515</v>
      </c>
      <c r="O5" s="198">
        <f t="shared" si="6"/>
        <v>388.62666666666672</v>
      </c>
      <c r="P5" s="219" t="s">
        <v>514</v>
      </c>
    </row>
    <row r="6" spans="1:18" s="38" customFormat="1" ht="28.5" customHeight="1" x14ac:dyDescent="0.25">
      <c r="A6" s="1528"/>
      <c r="B6" s="201" t="s">
        <v>534</v>
      </c>
      <c r="C6" s="210">
        <v>1500</v>
      </c>
      <c r="D6" s="211">
        <f>' Nº DE SERVENTES 20%'!D6+' Nº DE SERVENTES 40%'!D6</f>
        <v>1134.06</v>
      </c>
      <c r="E6" s="195">
        <f t="shared" si="0"/>
        <v>0.75603999999999993</v>
      </c>
      <c r="F6" s="197">
        <f t="shared" si="1"/>
        <v>0</v>
      </c>
      <c r="G6" s="195">
        <f t="shared" si="2"/>
        <v>0.75603999999999993</v>
      </c>
      <c r="H6" s="195">
        <f t="shared" si="3"/>
        <v>362.89919999999995</v>
      </c>
      <c r="I6" s="198">
        <f t="shared" si="4"/>
        <v>0</v>
      </c>
      <c r="J6" s="194" t="s">
        <v>517</v>
      </c>
      <c r="K6" s="198">
        <f t="shared" si="5"/>
        <v>8</v>
      </c>
      <c r="L6" s="194" t="s">
        <v>516</v>
      </c>
      <c r="M6" s="198">
        <v>1</v>
      </c>
      <c r="N6" s="194" t="s">
        <v>515</v>
      </c>
      <c r="O6" s="198">
        <f t="shared" si="6"/>
        <v>362.89919999999995</v>
      </c>
      <c r="P6" s="219" t="s">
        <v>514</v>
      </c>
    </row>
    <row r="7" spans="1:18" s="38" customFormat="1" ht="28.5" customHeight="1" x14ac:dyDescent="0.25">
      <c r="A7" s="1528"/>
      <c r="B7" s="196" t="s">
        <v>533</v>
      </c>
      <c r="C7" s="210">
        <v>1200</v>
      </c>
      <c r="D7" s="211">
        <f>' Nº DE SERVENTES 20%'!D7+' Nº DE SERVENTES 40%'!D7</f>
        <v>0</v>
      </c>
      <c r="E7" s="195">
        <f t="shared" si="0"/>
        <v>0</v>
      </c>
      <c r="F7" s="197">
        <f t="shared" si="1"/>
        <v>0</v>
      </c>
      <c r="G7" s="195">
        <f t="shared" si="2"/>
        <v>0</v>
      </c>
      <c r="H7" s="195">
        <f t="shared" si="3"/>
        <v>0</v>
      </c>
      <c r="I7" s="198">
        <f t="shared" si="4"/>
        <v>0</v>
      </c>
      <c r="J7" s="194" t="s">
        <v>517</v>
      </c>
      <c r="K7" s="198">
        <f t="shared" si="5"/>
        <v>8</v>
      </c>
      <c r="L7" s="194" t="s">
        <v>516</v>
      </c>
      <c r="M7" s="198">
        <v>1</v>
      </c>
      <c r="N7" s="194" t="s">
        <v>515</v>
      </c>
      <c r="O7" s="198">
        <f t="shared" si="6"/>
        <v>0</v>
      </c>
      <c r="P7" s="219" t="s">
        <v>514</v>
      </c>
    </row>
    <row r="8" spans="1:18" s="38" customFormat="1" ht="28.5" customHeight="1" x14ac:dyDescent="0.25">
      <c r="A8" s="1528"/>
      <c r="B8" s="201" t="s">
        <v>532</v>
      </c>
      <c r="C8" s="210">
        <v>1000</v>
      </c>
      <c r="D8" s="211">
        <f>' Nº DE SERVENTES 20%'!D8+' Nº DE SERVENTES 40%'!D8</f>
        <v>231.17</v>
      </c>
      <c r="E8" s="195">
        <f t="shared" si="0"/>
        <v>0.23116999999999999</v>
      </c>
      <c r="F8" s="197">
        <f t="shared" si="1"/>
        <v>0</v>
      </c>
      <c r="G8" s="195">
        <f t="shared" si="2"/>
        <v>0.23116999999999999</v>
      </c>
      <c r="H8" s="195">
        <f t="shared" si="3"/>
        <v>110.96159999999999</v>
      </c>
      <c r="I8" s="198">
        <f t="shared" si="4"/>
        <v>0</v>
      </c>
      <c r="J8" s="194" t="s">
        <v>517</v>
      </c>
      <c r="K8" s="198">
        <f t="shared" si="5"/>
        <v>8</v>
      </c>
      <c r="L8" s="194" t="s">
        <v>516</v>
      </c>
      <c r="M8" s="198">
        <v>1</v>
      </c>
      <c r="N8" s="194" t="s">
        <v>515</v>
      </c>
      <c r="O8" s="198">
        <f t="shared" si="6"/>
        <v>110.96159999999999</v>
      </c>
      <c r="P8" s="219" t="s">
        <v>514</v>
      </c>
    </row>
    <row r="9" spans="1:18" s="38" customFormat="1" ht="28.5" customHeight="1" thickBot="1" x14ac:dyDescent="0.3">
      <c r="A9" s="1529"/>
      <c r="B9" s="399" t="s">
        <v>531</v>
      </c>
      <c r="C9" s="400">
        <v>200</v>
      </c>
      <c r="D9" s="401">
        <f>' Nº DE SERVENTES 20%'!D9+' Nº DE SERVENTES 40%'!D9</f>
        <v>217.89</v>
      </c>
      <c r="E9" s="228">
        <f t="shared" si="0"/>
        <v>1.08945</v>
      </c>
      <c r="F9" s="229">
        <f t="shared" si="1"/>
        <v>1</v>
      </c>
      <c r="G9" s="228">
        <f t="shared" si="2"/>
        <v>8.9450000000000029E-2</v>
      </c>
      <c r="H9" s="228">
        <f t="shared" si="3"/>
        <v>42.936000000000014</v>
      </c>
      <c r="I9" s="402">
        <f t="shared" si="4"/>
        <v>1</v>
      </c>
      <c r="J9" s="231" t="s">
        <v>517</v>
      </c>
      <c r="K9" s="402">
        <f t="shared" si="5"/>
        <v>8</v>
      </c>
      <c r="L9" s="231" t="s">
        <v>516</v>
      </c>
      <c r="M9" s="402">
        <v>1</v>
      </c>
      <c r="N9" s="231" t="s">
        <v>515</v>
      </c>
      <c r="O9" s="402">
        <f t="shared" si="6"/>
        <v>42.936000000000014</v>
      </c>
      <c r="P9" s="232" t="s">
        <v>514</v>
      </c>
    </row>
    <row r="10" spans="1:18" s="38" customFormat="1" ht="28.5" customHeight="1" x14ac:dyDescent="0.25">
      <c r="A10" s="1527" t="s">
        <v>530</v>
      </c>
      <c r="B10" s="404" t="s">
        <v>529</v>
      </c>
      <c r="C10" s="393">
        <v>1800</v>
      </c>
      <c r="D10" s="394">
        <f>' Nº DE SERVENTES 20%'!D10+' Nº DE SERVENTES 40%'!D10</f>
        <v>0</v>
      </c>
      <c r="E10" s="395">
        <f t="shared" si="0"/>
        <v>0</v>
      </c>
      <c r="F10" s="216">
        <f t="shared" si="1"/>
        <v>0</v>
      </c>
      <c r="G10" s="395">
        <f t="shared" si="2"/>
        <v>0</v>
      </c>
      <c r="H10" s="395">
        <f t="shared" si="3"/>
        <v>0</v>
      </c>
      <c r="I10" s="396">
        <f t="shared" si="4"/>
        <v>0</v>
      </c>
      <c r="J10" s="397" t="s">
        <v>517</v>
      </c>
      <c r="K10" s="396">
        <f t="shared" si="5"/>
        <v>8</v>
      </c>
      <c r="L10" s="397" t="s">
        <v>516</v>
      </c>
      <c r="M10" s="396">
        <v>1</v>
      </c>
      <c r="N10" s="397" t="s">
        <v>515</v>
      </c>
      <c r="O10" s="396">
        <f t="shared" si="6"/>
        <v>0</v>
      </c>
      <c r="P10" s="398" t="s">
        <v>514</v>
      </c>
    </row>
    <row r="11" spans="1:18" s="38" customFormat="1" ht="28.5" customHeight="1" x14ac:dyDescent="0.25">
      <c r="A11" s="1528"/>
      <c r="B11" s="201" t="s">
        <v>627</v>
      </c>
      <c r="C11" s="210">
        <v>6000</v>
      </c>
      <c r="D11" s="211">
        <f>' Nº DE SERVENTES 20%'!D11+' Nº DE SERVENTES 40%'!D11</f>
        <v>2516.85</v>
      </c>
      <c r="E11" s="195">
        <f t="shared" si="0"/>
        <v>0.41947499999999999</v>
      </c>
      <c r="F11" s="197">
        <f t="shared" si="1"/>
        <v>0</v>
      </c>
      <c r="G11" s="195">
        <f t="shared" si="2"/>
        <v>0.41947499999999999</v>
      </c>
      <c r="H11" s="195">
        <f t="shared" si="3"/>
        <v>201.34799999999998</v>
      </c>
      <c r="I11" s="198">
        <f t="shared" si="4"/>
        <v>0</v>
      </c>
      <c r="J11" s="194" t="s">
        <v>517</v>
      </c>
      <c r="K11" s="198">
        <f t="shared" si="5"/>
        <v>8</v>
      </c>
      <c r="L11" s="194" t="s">
        <v>516</v>
      </c>
      <c r="M11" s="198">
        <v>1</v>
      </c>
      <c r="N11" s="194" t="s">
        <v>515</v>
      </c>
      <c r="O11" s="198">
        <f t="shared" si="6"/>
        <v>201.34799999999998</v>
      </c>
      <c r="P11" s="219" t="s">
        <v>514</v>
      </c>
    </row>
    <row r="12" spans="1:18" s="38" customFormat="1" ht="28.5" customHeight="1" x14ac:dyDescent="0.25">
      <c r="A12" s="1528"/>
      <c r="B12" s="201" t="s">
        <v>528</v>
      </c>
      <c r="C12" s="210">
        <v>1800</v>
      </c>
      <c r="D12" s="211">
        <f>' Nº DE SERVENTES 20%'!D12+' Nº DE SERVENTES 40%'!D12</f>
        <v>0</v>
      </c>
      <c r="E12" s="195">
        <f t="shared" si="0"/>
        <v>0</v>
      </c>
      <c r="F12" s="197">
        <f t="shared" si="1"/>
        <v>0</v>
      </c>
      <c r="G12" s="195">
        <f t="shared" si="2"/>
        <v>0</v>
      </c>
      <c r="H12" s="195">
        <f t="shared" si="3"/>
        <v>0</v>
      </c>
      <c r="I12" s="198">
        <f t="shared" si="4"/>
        <v>0</v>
      </c>
      <c r="J12" s="194" t="s">
        <v>517</v>
      </c>
      <c r="K12" s="198">
        <f t="shared" si="5"/>
        <v>8</v>
      </c>
      <c r="L12" s="194" t="s">
        <v>516</v>
      </c>
      <c r="M12" s="198">
        <v>1</v>
      </c>
      <c r="N12" s="194" t="s">
        <v>515</v>
      </c>
      <c r="O12" s="198">
        <f t="shared" si="6"/>
        <v>0</v>
      </c>
      <c r="P12" s="219" t="s">
        <v>514</v>
      </c>
    </row>
    <row r="13" spans="1:18" s="38" customFormat="1" ht="28.5" customHeight="1" x14ac:dyDescent="0.25">
      <c r="A13" s="1528"/>
      <c r="B13" s="201" t="s">
        <v>527</v>
      </c>
      <c r="C13" s="210">
        <v>1800</v>
      </c>
      <c r="D13" s="211">
        <f>' Nº DE SERVENTES 20%'!D13+' Nº DE SERVENTES 40%'!D13</f>
        <v>0</v>
      </c>
      <c r="E13" s="195">
        <f t="shared" si="0"/>
        <v>0</v>
      </c>
      <c r="F13" s="197">
        <f t="shared" si="1"/>
        <v>0</v>
      </c>
      <c r="G13" s="195">
        <f t="shared" si="2"/>
        <v>0</v>
      </c>
      <c r="H13" s="195">
        <f t="shared" si="3"/>
        <v>0</v>
      </c>
      <c r="I13" s="198">
        <f t="shared" si="4"/>
        <v>0</v>
      </c>
      <c r="J13" s="194" t="s">
        <v>517</v>
      </c>
      <c r="K13" s="198">
        <f t="shared" si="5"/>
        <v>8</v>
      </c>
      <c r="L13" s="194" t="s">
        <v>516</v>
      </c>
      <c r="M13" s="198">
        <v>1</v>
      </c>
      <c r="N13" s="194" t="s">
        <v>515</v>
      </c>
      <c r="O13" s="198">
        <f t="shared" si="6"/>
        <v>0</v>
      </c>
      <c r="P13" s="219" t="s">
        <v>514</v>
      </c>
    </row>
    <row r="14" spans="1:18" s="38" customFormat="1" ht="28.5" customHeight="1" x14ac:dyDescent="0.25">
      <c r="A14" s="1528"/>
      <c r="B14" s="201" t="s">
        <v>526</v>
      </c>
      <c r="C14" s="210">
        <v>1800</v>
      </c>
      <c r="D14" s="211">
        <f>' Nº DE SERVENTES 20%'!D14+' Nº DE SERVENTES 40%'!D14</f>
        <v>0</v>
      </c>
      <c r="E14" s="195">
        <f t="shared" si="0"/>
        <v>0</v>
      </c>
      <c r="F14" s="197">
        <f t="shared" si="1"/>
        <v>0</v>
      </c>
      <c r="G14" s="195">
        <f t="shared" si="2"/>
        <v>0</v>
      </c>
      <c r="H14" s="195">
        <f t="shared" si="3"/>
        <v>0</v>
      </c>
      <c r="I14" s="198">
        <f t="shared" si="4"/>
        <v>0</v>
      </c>
      <c r="J14" s="194" t="s">
        <v>517</v>
      </c>
      <c r="K14" s="198">
        <f t="shared" si="5"/>
        <v>8</v>
      </c>
      <c r="L14" s="194" t="s">
        <v>516</v>
      </c>
      <c r="M14" s="198">
        <v>1</v>
      </c>
      <c r="N14" s="194" t="s">
        <v>515</v>
      </c>
      <c r="O14" s="198">
        <f t="shared" si="6"/>
        <v>0</v>
      </c>
      <c r="P14" s="219" t="s">
        <v>514</v>
      </c>
    </row>
    <row r="15" spans="1:18" s="38" customFormat="1" ht="28.5" customHeight="1" thickBot="1" x14ac:dyDescent="0.3">
      <c r="A15" s="1529"/>
      <c r="B15" s="405" t="s">
        <v>525</v>
      </c>
      <c r="C15" s="400">
        <v>100000</v>
      </c>
      <c r="D15" s="401">
        <f>' Nº DE SERVENTES 20%'!D15+' Nº DE SERVENTES 40%'!D15</f>
        <v>0</v>
      </c>
      <c r="E15" s="228">
        <f t="shared" si="0"/>
        <v>0</v>
      </c>
      <c r="F15" s="229">
        <f t="shared" si="1"/>
        <v>0</v>
      </c>
      <c r="G15" s="228">
        <f t="shared" si="2"/>
        <v>0</v>
      </c>
      <c r="H15" s="228">
        <f t="shared" si="3"/>
        <v>0</v>
      </c>
      <c r="I15" s="402">
        <f t="shared" si="4"/>
        <v>0</v>
      </c>
      <c r="J15" s="231" t="s">
        <v>517</v>
      </c>
      <c r="K15" s="402">
        <f t="shared" si="5"/>
        <v>8</v>
      </c>
      <c r="L15" s="231" t="s">
        <v>516</v>
      </c>
      <c r="M15" s="402">
        <v>1</v>
      </c>
      <c r="N15" s="231" t="s">
        <v>515</v>
      </c>
      <c r="O15" s="402">
        <f t="shared" si="6"/>
        <v>0</v>
      </c>
      <c r="P15" s="232" t="s">
        <v>514</v>
      </c>
    </row>
    <row r="16" spans="1:18" s="38" customFormat="1" ht="28.5" customHeight="1" x14ac:dyDescent="0.25">
      <c r="A16" s="1530" t="s">
        <v>524</v>
      </c>
      <c r="B16" s="384" t="s">
        <v>562</v>
      </c>
      <c r="C16" s="385">
        <v>130</v>
      </c>
      <c r="D16" s="386">
        <f>' Nº DE SERVENTES 20%'!D16+' Nº DE SERVENTES 40%'!D16</f>
        <v>147.09</v>
      </c>
      <c r="E16" s="403">
        <f>(D16/C16)*(16/188.76)</f>
        <v>9.5906890312484727E-2</v>
      </c>
      <c r="F16" s="388">
        <f t="shared" si="1"/>
        <v>0</v>
      </c>
      <c r="G16" s="387">
        <f t="shared" si="2"/>
        <v>9.5906890312484727E-2</v>
      </c>
      <c r="H16" s="387">
        <f t="shared" si="3"/>
        <v>46.035307349992671</v>
      </c>
      <c r="I16" s="389">
        <f t="shared" si="4"/>
        <v>0</v>
      </c>
      <c r="J16" s="390" t="s">
        <v>517</v>
      </c>
      <c r="K16" s="389">
        <f t="shared" si="5"/>
        <v>8</v>
      </c>
      <c r="L16" s="390" t="s">
        <v>516</v>
      </c>
      <c r="M16" s="389">
        <v>1</v>
      </c>
      <c r="N16" s="390" t="s">
        <v>515</v>
      </c>
      <c r="O16" s="389">
        <f t="shared" si="6"/>
        <v>46.035307349992671</v>
      </c>
      <c r="P16" s="391" t="s">
        <v>514</v>
      </c>
    </row>
    <row r="17" spans="1:18" s="38" customFormat="1" ht="28.5" customHeight="1" x14ac:dyDescent="0.25">
      <c r="A17" s="1528"/>
      <c r="B17" s="201" t="s">
        <v>563</v>
      </c>
      <c r="C17" s="210">
        <v>300</v>
      </c>
      <c r="D17" s="211">
        <f>' Nº DE SERVENTES 20%'!D17+' Nº DE SERVENTES 40%'!D17</f>
        <v>1462.87</v>
      </c>
      <c r="E17" s="203">
        <f>(D17/C17)*(16/188.76)</f>
        <v>0.41332768241859147</v>
      </c>
      <c r="F17" s="197">
        <f t="shared" si="1"/>
        <v>0</v>
      </c>
      <c r="G17" s="195">
        <f t="shared" si="2"/>
        <v>0.41332768241859147</v>
      </c>
      <c r="H17" s="195">
        <f t="shared" si="3"/>
        <v>198.3972875609239</v>
      </c>
      <c r="I17" s="198">
        <f t="shared" si="4"/>
        <v>0</v>
      </c>
      <c r="J17" s="194" t="s">
        <v>517</v>
      </c>
      <c r="K17" s="198">
        <f t="shared" si="5"/>
        <v>8</v>
      </c>
      <c r="L17" s="194" t="s">
        <v>516</v>
      </c>
      <c r="M17" s="198">
        <v>1</v>
      </c>
      <c r="N17" s="194" t="s">
        <v>515</v>
      </c>
      <c r="O17" s="198">
        <f t="shared" si="6"/>
        <v>198.3972875609239</v>
      </c>
      <c r="P17" s="219" t="s">
        <v>514</v>
      </c>
    </row>
    <row r="18" spans="1:18" s="38" customFormat="1" ht="28.5" customHeight="1" x14ac:dyDescent="0.25">
      <c r="A18" s="1528"/>
      <c r="B18" s="201" t="s">
        <v>523</v>
      </c>
      <c r="C18" s="210">
        <v>300</v>
      </c>
      <c r="D18" s="211">
        <f>' Nº DE SERVENTES 20%'!D18+' Nº DE SERVENTES 40%'!D18</f>
        <v>190.63</v>
      </c>
      <c r="E18" s="203">
        <f>(D18/C18)*(16/188.76)</f>
        <v>5.3861693861693864E-2</v>
      </c>
      <c r="F18" s="197">
        <f t="shared" si="1"/>
        <v>0</v>
      </c>
      <c r="G18" s="195">
        <f t="shared" si="2"/>
        <v>5.3861693861693864E-2</v>
      </c>
      <c r="H18" s="195">
        <f t="shared" si="3"/>
        <v>25.853613053613056</v>
      </c>
      <c r="I18" s="198">
        <f t="shared" si="4"/>
        <v>0</v>
      </c>
      <c r="J18" s="194" t="s">
        <v>517</v>
      </c>
      <c r="K18" s="198">
        <f t="shared" si="5"/>
        <v>8</v>
      </c>
      <c r="L18" s="194" t="s">
        <v>516</v>
      </c>
      <c r="M18" s="198">
        <v>1</v>
      </c>
      <c r="N18" s="194" t="s">
        <v>515</v>
      </c>
      <c r="O18" s="198">
        <f t="shared" si="6"/>
        <v>25.853613053613056</v>
      </c>
      <c r="P18" s="219" t="s">
        <v>514</v>
      </c>
    </row>
    <row r="19" spans="1:18" s="38" customFormat="1" ht="28.5" customHeight="1" x14ac:dyDescent="0.25">
      <c r="A19" s="39" t="s">
        <v>522</v>
      </c>
      <c r="B19" s="201" t="s">
        <v>521</v>
      </c>
      <c r="C19" s="212">
        <v>130</v>
      </c>
      <c r="D19" s="211">
        <f>' Nº DE SERVENTES 20%'!D19+' Nº DE SERVENTES 40%'!D19</f>
        <v>0</v>
      </c>
      <c r="E19" s="195">
        <f>(D19/C19)*(8/1132.6)</f>
        <v>0</v>
      </c>
      <c r="F19" s="197">
        <f t="shared" si="1"/>
        <v>0</v>
      </c>
      <c r="G19" s="195">
        <f t="shared" si="2"/>
        <v>0</v>
      </c>
      <c r="H19" s="195">
        <f t="shared" si="3"/>
        <v>0</v>
      </c>
      <c r="I19" s="198">
        <f t="shared" si="4"/>
        <v>0</v>
      </c>
      <c r="J19" s="194" t="s">
        <v>517</v>
      </c>
      <c r="K19" s="198">
        <f t="shared" si="5"/>
        <v>8</v>
      </c>
      <c r="L19" s="194" t="s">
        <v>516</v>
      </c>
      <c r="M19" s="198">
        <v>1</v>
      </c>
      <c r="N19" s="194" t="s">
        <v>515</v>
      </c>
      <c r="O19" s="198">
        <f t="shared" si="6"/>
        <v>0</v>
      </c>
      <c r="P19" s="219" t="s">
        <v>514</v>
      </c>
    </row>
    <row r="20" spans="1:18" s="38" customFormat="1" ht="43.5" customHeight="1" x14ac:dyDescent="0.25">
      <c r="A20" s="39" t="s">
        <v>520</v>
      </c>
      <c r="B20" s="201" t="s">
        <v>519</v>
      </c>
      <c r="C20" s="213">
        <v>360</v>
      </c>
      <c r="D20" s="211">
        <f>' Nº DE SERVENTES 20%'!D20+' Nº DE SERVENTES 40%'!D20</f>
        <v>0</v>
      </c>
      <c r="E20" s="195">
        <f>0</f>
        <v>0</v>
      </c>
      <c r="F20" s="197">
        <f t="shared" si="1"/>
        <v>0</v>
      </c>
      <c r="G20" s="195">
        <f t="shared" si="2"/>
        <v>0</v>
      </c>
      <c r="H20" s="195">
        <f t="shared" si="3"/>
        <v>0</v>
      </c>
      <c r="I20" s="198">
        <f t="shared" si="4"/>
        <v>0</v>
      </c>
      <c r="J20" s="194" t="s">
        <v>517</v>
      </c>
      <c r="K20" s="198">
        <f t="shared" si="5"/>
        <v>8</v>
      </c>
      <c r="L20" s="194" t="s">
        <v>516</v>
      </c>
      <c r="M20" s="198">
        <v>1</v>
      </c>
      <c r="N20" s="194" t="s">
        <v>515</v>
      </c>
      <c r="O20" s="198">
        <f t="shared" si="6"/>
        <v>0</v>
      </c>
      <c r="P20" s="219" t="s">
        <v>514</v>
      </c>
    </row>
    <row r="21" spans="1:18" s="38" customFormat="1" ht="28.5" customHeight="1" x14ac:dyDescent="0.25">
      <c r="A21" s="220"/>
      <c r="B21" s="199"/>
      <c r="C21" s="204"/>
      <c r="D21" s="214">
        <f>SUM(D3:D20)</f>
        <v>9056.0300000000007</v>
      </c>
      <c r="E21" s="205"/>
      <c r="F21" s="197"/>
      <c r="G21" s="205"/>
      <c r="H21" s="205"/>
      <c r="I21" s="204"/>
      <c r="J21" s="204"/>
      <c r="K21" s="204"/>
      <c r="L21" s="204"/>
      <c r="M21" s="204"/>
      <c r="N21" s="204"/>
      <c r="O21" s="204"/>
      <c r="P21" s="221"/>
    </row>
    <row r="22" spans="1:18" s="38" customFormat="1" ht="28.5" customHeight="1" thickBot="1" x14ac:dyDescent="0.3">
      <c r="A22" s="1529" t="s">
        <v>518</v>
      </c>
      <c r="B22" s="1531"/>
      <c r="C22" s="1531"/>
      <c r="D22" s="1531"/>
      <c r="E22" s="228">
        <f>SUM(E3:E20)</f>
        <v>7.448870155481659</v>
      </c>
      <c r="F22" s="229">
        <f>TRUNC(E22,0)</f>
        <v>7</v>
      </c>
      <c r="G22" s="228">
        <f>E22-F22</f>
        <v>0.44887015548165898</v>
      </c>
      <c r="H22" s="228">
        <f>G22*$C$24*60</f>
        <v>215.45767463119631</v>
      </c>
      <c r="I22" s="230">
        <f>F22</f>
        <v>7</v>
      </c>
      <c r="J22" s="231" t="s">
        <v>517</v>
      </c>
      <c r="K22" s="230">
        <f>$C$24</f>
        <v>8</v>
      </c>
      <c r="L22" s="231" t="s">
        <v>516</v>
      </c>
      <c r="M22" s="230">
        <v>1</v>
      </c>
      <c r="N22" s="231" t="s">
        <v>515</v>
      </c>
      <c r="O22" s="230">
        <f>H22</f>
        <v>215.45767463119631</v>
      </c>
      <c r="P22" s="232" t="s">
        <v>514</v>
      </c>
      <c r="Q22" s="206" t="s">
        <v>513</v>
      </c>
      <c r="R22" s="37"/>
    </row>
    <row r="23" spans="1:18" s="38" customFormat="1" ht="5.0999999999999996" customHeight="1" thickBot="1" x14ac:dyDescent="0.3">
      <c r="A23" s="220"/>
      <c r="B23" s="199"/>
      <c r="C23" s="199"/>
      <c r="D23" s="207"/>
      <c r="E23" s="135"/>
      <c r="F23" s="208"/>
      <c r="G23" s="135"/>
      <c r="H23" s="135"/>
      <c r="J23" s="204"/>
      <c r="K23" s="204"/>
      <c r="L23" s="204"/>
      <c r="M23" s="204"/>
      <c r="N23" s="204"/>
      <c r="P23" s="221"/>
    </row>
    <row r="24" spans="1:18" s="38" customFormat="1" ht="28.5" customHeight="1" thickBot="1" x14ac:dyDescent="0.3">
      <c r="A24" s="1520" t="s">
        <v>512</v>
      </c>
      <c r="B24" s="1521"/>
      <c r="C24" s="224">
        <v>8</v>
      </c>
      <c r="D24" s="225" t="s">
        <v>511</v>
      </c>
      <c r="E24" s="1522" t="s">
        <v>510</v>
      </c>
      <c r="F24" s="1522"/>
      <c r="G24" s="1522"/>
      <c r="H24" s="1522"/>
      <c r="I24" s="1522"/>
      <c r="J24" s="1522"/>
      <c r="K24" s="1522"/>
      <c r="L24" s="1523">
        <f>(F22+G22)</f>
        <v>7.448870155481659</v>
      </c>
      <c r="M24" s="1523"/>
      <c r="N24" s="1524"/>
      <c r="O24" s="222"/>
      <c r="P24" s="223">
        <f>L24</f>
        <v>7.448870155481659</v>
      </c>
    </row>
    <row r="25" spans="1:18" ht="15" x14ac:dyDescent="0.25">
      <c r="A25" s="12"/>
      <c r="B25" s="12"/>
      <c r="C25" s="13"/>
      <c r="D25" s="13"/>
      <c r="E25" s="13"/>
      <c r="F25" s="14"/>
      <c r="G25" s="13"/>
      <c r="H25" s="13"/>
    </row>
  </sheetData>
  <sheetProtection formatCells="0" formatColumns="0" formatRows="0" insertColumns="0" insertRows="0" insertHyperlinks="0" deleteColumns="0" deleteRows="0" sort="0" autoFilter="0" pivotTables="0"/>
  <mergeCells count="8">
    <mergeCell ref="A24:B24"/>
    <mergeCell ref="E24:K24"/>
    <mergeCell ref="L24:N24"/>
    <mergeCell ref="I2:P2"/>
    <mergeCell ref="A3:A9"/>
    <mergeCell ref="A10:A15"/>
    <mergeCell ref="A16:A18"/>
    <mergeCell ref="A22:D22"/>
  </mergeCells>
  <pageMargins left="0.78749999999999998" right="0.78749999999999998" top="1.0527777777777778" bottom="1.0527777777777778" header="0.78749999999999998" footer="0.78749999999999998"/>
  <pageSetup paperSize="9" scale="44" firstPageNumber="0" fitToWidth="0" fitToHeight="0" orientation="landscape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O27"/>
  <sheetViews>
    <sheetView showGridLines="0" zoomScaleNormal="100" zoomScaleSheetLayoutView="145" workbookViewId="0">
      <selection activeCell="B129" sqref="B129:M129"/>
    </sheetView>
  </sheetViews>
  <sheetFormatPr defaultColWidth="9.140625" defaultRowHeight="12.75" x14ac:dyDescent="0.2"/>
  <cols>
    <col min="1" max="2" width="9.140625" style="16"/>
    <col min="3" max="3" width="10" style="16" customWidth="1"/>
    <col min="4" max="7" width="9.140625" style="16"/>
    <col min="8" max="8" width="10.5703125" style="16" customWidth="1"/>
    <col min="9" max="9" width="12" style="16" customWidth="1"/>
    <col min="10" max="10" width="8.85546875" style="542" bestFit="1" customWidth="1"/>
    <col min="11" max="11" width="10" style="542" customWidth="1"/>
    <col min="12" max="12" width="10.5703125" style="16" bestFit="1" customWidth="1"/>
    <col min="13" max="13" width="11" style="16" bestFit="1" customWidth="1"/>
    <col min="14" max="14" width="13.85546875" style="16" customWidth="1"/>
    <col min="15" max="16384" width="9.140625" style="16"/>
  </cols>
  <sheetData>
    <row r="2" spans="2:15" ht="18" customHeight="1" x14ac:dyDescent="0.2">
      <c r="B2" s="1590" t="s">
        <v>707</v>
      </c>
      <c r="C2" s="1591"/>
      <c r="D2" s="1591"/>
      <c r="E2" s="1591"/>
      <c r="F2" s="1591"/>
      <c r="G2" s="1591"/>
      <c r="H2" s="1591"/>
      <c r="I2" s="1591"/>
      <c r="J2" s="1591"/>
      <c r="K2" s="1591"/>
      <c r="L2" s="1591"/>
      <c r="M2" s="1591"/>
      <c r="N2" s="1591"/>
    </row>
    <row r="4" spans="2:15" ht="13.7" customHeight="1" x14ac:dyDescent="0.2">
      <c r="B4" s="1592" t="s">
        <v>708</v>
      </c>
      <c r="C4" s="1592"/>
      <c r="D4" s="1592"/>
      <c r="E4" s="1592"/>
      <c r="F4" s="1592"/>
      <c r="G4" s="1592"/>
      <c r="H4" s="1592"/>
      <c r="I4" s="1592"/>
      <c r="J4" s="1592"/>
      <c r="K4" s="525"/>
      <c r="M4" s="526"/>
    </row>
    <row r="5" spans="2:15" ht="33.75" x14ac:dyDescent="0.2">
      <c r="B5" s="527" t="s">
        <v>653</v>
      </c>
      <c r="C5" s="1593" t="s">
        <v>654</v>
      </c>
      <c r="D5" s="1594"/>
      <c r="E5" s="1595"/>
      <c r="F5" s="528" t="s">
        <v>709</v>
      </c>
      <c r="G5" s="527" t="s">
        <v>710</v>
      </c>
      <c r="H5" s="527" t="s">
        <v>711</v>
      </c>
      <c r="I5" s="527" t="s">
        <v>712</v>
      </c>
      <c r="J5" s="529" t="s">
        <v>713</v>
      </c>
      <c r="K5" s="530" t="s">
        <v>714</v>
      </c>
      <c r="L5" s="528" t="s">
        <v>715</v>
      </c>
      <c r="M5" s="531" t="s">
        <v>716</v>
      </c>
      <c r="N5" s="527" t="s">
        <v>717</v>
      </c>
      <c r="O5" s="532"/>
    </row>
    <row r="6" spans="2:15" ht="15.75" customHeight="1" x14ac:dyDescent="0.2">
      <c r="B6" s="533">
        <v>3</v>
      </c>
      <c r="C6" s="1596" t="s">
        <v>667</v>
      </c>
      <c r="D6" s="1596"/>
      <c r="E6" s="1596"/>
      <c r="F6" s="535">
        <f>'Planilha de Custos Almoxarifes'!D23</f>
        <v>0</v>
      </c>
      <c r="G6" s="536">
        <f>'[1]Planilha de Custos'!E22</f>
        <v>200</v>
      </c>
      <c r="H6" s="536">
        <f>IF(F6&gt;0,((F6/G6)+((F6/G6)*0.5)),0)</f>
        <v>0</v>
      </c>
      <c r="I6" s="536">
        <f>IF(F6&gt;0,((F6/G6)+(F6/G6)),0)</f>
        <v>0</v>
      </c>
      <c r="J6" s="537">
        <v>0</v>
      </c>
      <c r="K6" s="537">
        <v>0</v>
      </c>
      <c r="L6" s="538">
        <f>(((H6*J6)+(I6*K6))/+N$11)*N$12</f>
        <v>0</v>
      </c>
      <c r="M6" s="538">
        <f>((H6*J6)+(I6*K6))+L6</f>
        <v>0</v>
      </c>
      <c r="N6" s="538">
        <f>IF(B6&gt;0,(M6/B6),0)</f>
        <v>0</v>
      </c>
    </row>
    <row r="7" spans="2:15" ht="15.75" customHeight="1" x14ac:dyDescent="0.2">
      <c r="B7" s="533">
        <v>0</v>
      </c>
      <c r="C7" s="1596">
        <f>'[1]Planilha de Custos'!B25</f>
        <v>0</v>
      </c>
      <c r="D7" s="1596"/>
      <c r="E7" s="1596"/>
      <c r="F7" s="535">
        <f>'[1]Planilha de Custos'!D25</f>
        <v>0</v>
      </c>
      <c r="G7" s="536">
        <f>'[1]Planilha de Custos'!E25</f>
        <v>200</v>
      </c>
      <c r="H7" s="536">
        <f t="shared" ref="H7" si="0">IF(F7&gt;0,((F7/G7)+((F7/G7)*0.5)),0)</f>
        <v>0</v>
      </c>
      <c r="I7" s="536">
        <f t="shared" ref="I7" si="1">IF(F7&gt;0,((F7/G7)+(F7/G7)),0)</f>
        <v>0</v>
      </c>
      <c r="J7" s="537">
        <v>0</v>
      </c>
      <c r="K7" s="537">
        <v>0</v>
      </c>
      <c r="L7" s="538">
        <f>(((H7*J7)+(I7*K7))/+N$11)*N$12</f>
        <v>0</v>
      </c>
      <c r="M7" s="538">
        <f t="shared" ref="M7" si="2">((H7*J7)+(I7*K7))+L7</f>
        <v>0</v>
      </c>
      <c r="N7" s="538">
        <f t="shared" ref="N7" si="3">IF(B7&gt;0,(M7/B7),0)</f>
        <v>0</v>
      </c>
    </row>
    <row r="8" spans="2:15" x14ac:dyDescent="0.2">
      <c r="B8" s="539">
        <f>SUM(B6:B7)</f>
        <v>3</v>
      </c>
      <c r="C8" s="540"/>
      <c r="F8" s="541"/>
      <c r="K8" s="543"/>
      <c r="M8" s="538">
        <f>SUM(M6:M7)</f>
        <v>0</v>
      </c>
      <c r="N8" s="538">
        <f>SUM(N6:N7)</f>
        <v>0</v>
      </c>
      <c r="O8" s="532"/>
    </row>
    <row r="9" spans="2:15" x14ac:dyDescent="0.2">
      <c r="B9" s="541"/>
      <c r="M9" s="541"/>
    </row>
    <row r="10" spans="2:15" x14ac:dyDescent="0.2">
      <c r="M10" s="1597" t="s">
        <v>718</v>
      </c>
      <c r="N10" s="1598"/>
      <c r="O10" s="532"/>
    </row>
    <row r="11" spans="2:15" x14ac:dyDescent="0.2">
      <c r="M11" s="544" t="s">
        <v>719</v>
      </c>
      <c r="N11" s="545">
        <v>25</v>
      </c>
      <c r="O11" s="532"/>
    </row>
    <row r="12" spans="2:15" x14ac:dyDescent="0.2">
      <c r="M12" s="546" t="s">
        <v>720</v>
      </c>
      <c r="N12" s="545">
        <v>6</v>
      </c>
      <c r="O12" s="532"/>
    </row>
    <row r="13" spans="2:15" hidden="1" x14ac:dyDescent="0.2">
      <c r="B13" s="1599" t="s">
        <v>721</v>
      </c>
      <c r="C13" s="1599"/>
      <c r="D13" s="1599"/>
      <c r="E13" s="1599"/>
      <c r="F13" s="1599"/>
      <c r="G13" s="1599"/>
      <c r="H13" s="1599"/>
      <c r="I13" s="1599"/>
      <c r="J13" s="1599"/>
    </row>
    <row r="14" spans="2:15" ht="33.75" hidden="1" x14ac:dyDescent="0.2">
      <c r="B14" s="547" t="s">
        <v>653</v>
      </c>
      <c r="C14" s="1600" t="s">
        <v>654</v>
      </c>
      <c r="D14" s="1600"/>
      <c r="E14" s="1600"/>
      <c r="F14" s="548" t="s">
        <v>709</v>
      </c>
      <c r="G14" s="548" t="s">
        <v>710</v>
      </c>
      <c r="H14" s="548" t="s">
        <v>722</v>
      </c>
      <c r="I14" s="549" t="s">
        <v>723</v>
      </c>
      <c r="J14" s="549" t="s">
        <v>724</v>
      </c>
      <c r="K14" s="548" t="s">
        <v>725</v>
      </c>
      <c r="L14" s="548" t="s">
        <v>726</v>
      </c>
      <c r="M14" s="550" t="s">
        <v>727</v>
      </c>
    </row>
    <row r="15" spans="2:15" ht="13.5" hidden="1" thickBot="1" x14ac:dyDescent="0.25">
      <c r="B15" s="551">
        <f>'[1]Planilha de Custos'!A22</f>
        <v>1</v>
      </c>
      <c r="C15" s="1589" t="str">
        <f>'[1]Planilha de Custos'!B22:B22</f>
        <v>Ilson Cunha Mendes</v>
      </c>
      <c r="D15" s="1589"/>
      <c r="E15" s="1589"/>
      <c r="F15" s="552">
        <v>0</v>
      </c>
      <c r="G15" s="553">
        <f>'[1]Planilha de Custos'!E22</f>
        <v>200</v>
      </c>
      <c r="H15" s="553">
        <f>IF(F15&gt;0,((((F15/G15)/7)*8)*0.2),0)</f>
        <v>0</v>
      </c>
      <c r="I15" s="554">
        <v>0</v>
      </c>
      <c r="J15" s="555">
        <f>H15*I15</f>
        <v>0</v>
      </c>
      <c r="K15" s="555">
        <f>(((H15*I15))/+N$11)*N$12</f>
        <v>0</v>
      </c>
      <c r="L15" s="555">
        <f>J15+K15</f>
        <v>0</v>
      </c>
      <c r="M15" s="556">
        <f>IF(B15&gt;0,(L15/B15),0)</f>
        <v>0</v>
      </c>
    </row>
    <row r="16" spans="2:15" ht="13.5" hidden="1" thickBot="1" x14ac:dyDescent="0.25">
      <c r="B16" s="557">
        <f>SUM(B15:B15)</f>
        <v>1</v>
      </c>
      <c r="J16" s="558"/>
      <c r="K16" s="559"/>
      <c r="L16" s="560">
        <f>SUM(L15:L15)</f>
        <v>0</v>
      </c>
      <c r="M16" s="561">
        <f>SUM(M15:M15)</f>
        <v>0</v>
      </c>
    </row>
    <row r="17" spans="2:12" hidden="1" x14ac:dyDescent="0.2"/>
    <row r="18" spans="2:12" hidden="1" x14ac:dyDescent="0.2"/>
    <row r="19" spans="2:12" hidden="1" x14ac:dyDescent="0.2">
      <c r="B19" s="1599" t="s">
        <v>728</v>
      </c>
      <c r="C19" s="1599"/>
      <c r="D19" s="1599"/>
      <c r="E19" s="1599"/>
      <c r="F19" s="1599"/>
      <c r="G19" s="1599"/>
      <c r="H19" s="1599"/>
      <c r="I19" s="1599"/>
      <c r="J19" s="1599"/>
    </row>
    <row r="20" spans="2:12" ht="33.75" hidden="1" x14ac:dyDescent="0.2">
      <c r="B20" s="547" t="s">
        <v>653</v>
      </c>
      <c r="C20" s="1600" t="s">
        <v>654</v>
      </c>
      <c r="D20" s="1600"/>
      <c r="E20" s="1600"/>
      <c r="F20" s="548" t="s">
        <v>729</v>
      </c>
      <c r="G20" s="548" t="s">
        <v>710</v>
      </c>
      <c r="H20" s="548" t="s">
        <v>730</v>
      </c>
      <c r="I20" s="549" t="s">
        <v>731</v>
      </c>
      <c r="J20" s="548" t="s">
        <v>732</v>
      </c>
      <c r="K20" s="548" t="s">
        <v>733</v>
      </c>
      <c r="L20" s="550" t="s">
        <v>734</v>
      </c>
    </row>
    <row r="21" spans="2:12" ht="13.5" hidden="1" thickBot="1" x14ac:dyDescent="0.25">
      <c r="B21" s="551">
        <f>'[1]Planilha de Custos'!A22</f>
        <v>1</v>
      </c>
      <c r="C21" s="1589" t="str">
        <f>'[1]Planilha de Custos'!B22:B22</f>
        <v>Ilson Cunha Mendes</v>
      </c>
      <c r="D21" s="1589"/>
      <c r="E21" s="1589"/>
      <c r="F21" s="552">
        <v>0</v>
      </c>
      <c r="G21" s="553">
        <f>'[1]Planilha de Custos'!E22</f>
        <v>200</v>
      </c>
      <c r="H21" s="553">
        <f>IF(F21&gt;0,((F21/G21)+((F21/G21)*0.5)),0)</f>
        <v>0</v>
      </c>
      <c r="I21" s="554">
        <v>0</v>
      </c>
      <c r="J21" s="555">
        <f>(((H21*I21))/+N$11)*N$12</f>
        <v>0</v>
      </c>
      <c r="K21" s="555">
        <f>((H21*I21))+J21</f>
        <v>0</v>
      </c>
      <c r="L21" s="556">
        <f>IF(B21&gt;0,(K21/B21),0)</f>
        <v>0</v>
      </c>
    </row>
    <row r="22" spans="2:12" ht="15.75" hidden="1" thickBot="1" x14ac:dyDescent="0.3">
      <c r="B22" s="557">
        <f>SUM(B21:B21)</f>
        <v>1</v>
      </c>
      <c r="K22" s="562">
        <f>SUM(K21:K21)</f>
        <v>0</v>
      </c>
      <c r="L22" s="563">
        <f>SUM(L21:L21)</f>
        <v>0</v>
      </c>
    </row>
    <row r="27" spans="2:12" x14ac:dyDescent="0.2">
      <c r="J27" s="564"/>
    </row>
  </sheetData>
  <sheetProtection formatCells="0" formatColumns="0" formatRows="0" insertColumns="0" insertRows="0" insertHyperlinks="0" deleteColumns="0" deleteRows="0" sort="0" autoFilter="0" pivotTables="0"/>
  <mergeCells count="12">
    <mergeCell ref="C21:E21"/>
    <mergeCell ref="B2:N2"/>
    <mergeCell ref="B4:J4"/>
    <mergeCell ref="C5:E5"/>
    <mergeCell ref="C6:E6"/>
    <mergeCell ref="C7:E7"/>
    <mergeCell ref="M10:N10"/>
    <mergeCell ref="B13:J13"/>
    <mergeCell ref="C14:E14"/>
    <mergeCell ref="C15:E15"/>
    <mergeCell ref="B19:J19"/>
    <mergeCell ref="C20:E20"/>
  </mergeCells>
  <pageMargins left="0.511811024" right="0.511811024" top="0.78740157499999996" bottom="0.78740157499999996" header="0.31496062000000002" footer="0.31496062000000002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W20"/>
  <sheetViews>
    <sheetView zoomScale="115" zoomScaleNormal="115" zoomScaleSheetLayoutView="115" workbookViewId="0">
      <selection activeCell="E11" sqref="E11"/>
    </sheetView>
  </sheetViews>
  <sheetFormatPr defaultColWidth="9.140625" defaultRowHeight="11.25" x14ac:dyDescent="0.25"/>
  <cols>
    <col min="1" max="1" width="2.7109375" style="565" customWidth="1"/>
    <col min="2" max="2" width="4.140625" style="565" bestFit="1" customWidth="1"/>
    <col min="3" max="3" width="28.42578125" style="565" bestFit="1" customWidth="1"/>
    <col min="4" max="4" width="10.42578125" style="565" bestFit="1" customWidth="1"/>
    <col min="5" max="5" width="5.7109375" style="566" bestFit="1" customWidth="1"/>
    <col min="6" max="6" width="6.5703125" style="565" customWidth="1"/>
    <col min="7" max="7" width="7" style="565" bestFit="1" customWidth="1"/>
    <col min="8" max="8" width="10.42578125" style="565" bestFit="1" customWidth="1"/>
    <col min="9" max="9" width="7.85546875" style="565" bestFit="1" customWidth="1"/>
    <col min="10" max="10" width="8" style="565" bestFit="1" customWidth="1"/>
    <col min="11" max="11" width="10" style="565" bestFit="1" customWidth="1"/>
    <col min="12" max="12" width="7.85546875" style="565" customWidth="1"/>
    <col min="13" max="13" width="0.85546875" style="565" customWidth="1"/>
    <col min="14" max="14" width="7.85546875" style="565" bestFit="1" customWidth="1"/>
    <col min="15" max="15" width="7" style="566" bestFit="1" customWidth="1"/>
    <col min="16" max="16" width="10.42578125" style="567" bestFit="1" customWidth="1"/>
    <col min="17" max="17" width="9.85546875" style="565" customWidth="1"/>
    <col min="18" max="18" width="8.140625" style="565" bestFit="1" customWidth="1"/>
    <col min="19" max="19" width="0.85546875" style="565" customWidth="1"/>
    <col min="20" max="20" width="5.140625" style="565" bestFit="1" customWidth="1"/>
    <col min="21" max="21" width="7" style="566" bestFit="1" customWidth="1"/>
    <col min="22" max="22" width="10.42578125" style="567" bestFit="1" customWidth="1"/>
    <col min="23" max="23" width="9.85546875" style="565" customWidth="1"/>
    <col min="24" max="24" width="6.7109375" style="565" bestFit="1" customWidth="1"/>
    <col min="25" max="25" width="0.85546875" style="565" customWidth="1"/>
    <col min="26" max="26" width="5.140625" style="565" bestFit="1" customWidth="1"/>
    <col min="27" max="27" width="7" style="566" bestFit="1" customWidth="1"/>
    <col min="28" max="28" width="10.42578125" style="567" bestFit="1" customWidth="1"/>
    <col min="29" max="29" width="10.140625" style="565" customWidth="1"/>
    <col min="30" max="30" width="7.85546875" style="565" customWidth="1"/>
    <col min="31" max="31" width="0.85546875" style="565" customWidth="1"/>
    <col min="32" max="32" width="5.140625" style="565" customWidth="1"/>
    <col min="33" max="33" width="7" style="566" customWidth="1"/>
    <col min="34" max="35" width="10.42578125" style="567" customWidth="1"/>
    <col min="36" max="36" width="10" style="565" customWidth="1"/>
    <col min="37" max="37" width="0.85546875" style="565" customWidth="1"/>
    <col min="38" max="38" width="2.42578125" style="565" customWidth="1"/>
    <col min="39" max="39" width="5.140625" style="565" customWidth="1"/>
    <col min="40" max="40" width="8.140625" style="566" customWidth="1"/>
    <col min="41" max="41" width="11.140625" style="567" customWidth="1"/>
    <col min="42" max="42" width="13" style="565" customWidth="1"/>
    <col min="43" max="43" width="12.28515625" style="565" customWidth="1"/>
    <col min="44" max="44" width="2.140625" style="565" customWidth="1"/>
    <col min="45" max="45" width="5.85546875" style="565" customWidth="1"/>
    <col min="46" max="48" width="9.28515625" style="565" customWidth="1"/>
    <col min="49" max="49" width="10.140625" style="565" customWidth="1"/>
    <col min="50" max="16384" width="9.140625" style="565"/>
  </cols>
  <sheetData>
    <row r="1" spans="1:49" ht="6" customHeight="1" x14ac:dyDescent="0.25"/>
    <row r="2" spans="1:49" ht="6" customHeight="1" x14ac:dyDescent="0.25"/>
    <row r="3" spans="1:49" ht="15.75" customHeight="1" x14ac:dyDescent="0.25">
      <c r="B3" s="1590" t="s">
        <v>735</v>
      </c>
      <c r="C3" s="1591"/>
      <c r="D3" s="1591"/>
      <c r="E3" s="1591"/>
      <c r="F3" s="1591"/>
      <c r="G3" s="1591"/>
      <c r="H3" s="1591"/>
      <c r="I3" s="1591"/>
      <c r="J3" s="1591"/>
      <c r="K3" s="1591"/>
      <c r="L3" s="1591"/>
      <c r="M3" s="1591"/>
      <c r="N3" s="1591"/>
      <c r="O3" s="1591"/>
      <c r="P3" s="1591"/>
      <c r="Q3" s="1591"/>
      <c r="R3" s="1591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  <c r="AH3" s="568"/>
      <c r="AI3" s="568"/>
      <c r="AJ3" s="568"/>
      <c r="AK3" s="568"/>
      <c r="AL3" s="568"/>
      <c r="AM3" s="568"/>
      <c r="AN3" s="568"/>
      <c r="AO3" s="568"/>
      <c r="AP3" s="568"/>
      <c r="AQ3" s="568"/>
    </row>
    <row r="4" spans="1:49" ht="9.75" customHeight="1" x14ac:dyDescent="0.25">
      <c r="B4" s="569"/>
      <c r="P4" s="570"/>
      <c r="V4" s="570"/>
      <c r="AB4" s="570"/>
      <c r="AH4" s="570"/>
      <c r="AI4" s="570"/>
    </row>
    <row r="5" spans="1:49" ht="17.45" customHeight="1" x14ac:dyDescent="0.25">
      <c r="B5" s="569"/>
      <c r="D5" s="1602" t="s">
        <v>736</v>
      </c>
      <c r="E5" s="1602"/>
      <c r="F5" s="1602"/>
      <c r="G5" s="1602"/>
      <c r="H5" s="1602"/>
      <c r="I5" s="1602"/>
      <c r="J5" s="1602"/>
      <c r="K5" s="1602"/>
      <c r="L5" s="1602"/>
      <c r="N5" s="1602" t="s">
        <v>737</v>
      </c>
      <c r="O5" s="1602"/>
      <c r="P5" s="1602"/>
      <c r="Q5" s="1602"/>
      <c r="R5" s="1602"/>
      <c r="T5" s="1603" t="s">
        <v>738</v>
      </c>
      <c r="U5" s="1603"/>
      <c r="V5" s="1603"/>
      <c r="W5" s="1603"/>
      <c r="X5" s="1603"/>
      <c r="Z5" s="1603" t="s">
        <v>739</v>
      </c>
      <c r="AA5" s="1603"/>
      <c r="AB5" s="1603"/>
      <c r="AC5" s="1603"/>
      <c r="AD5" s="1603"/>
      <c r="AF5" s="1603" t="s">
        <v>740</v>
      </c>
      <c r="AG5" s="1603"/>
      <c r="AH5" s="1603"/>
      <c r="AI5" s="1603"/>
      <c r="AJ5" s="1603"/>
      <c r="AM5" s="1601" t="s">
        <v>695</v>
      </c>
      <c r="AN5" s="1601"/>
      <c r="AO5" s="1601"/>
      <c r="AP5" s="1601"/>
      <c r="AQ5" s="1601"/>
    </row>
    <row r="6" spans="1:49" ht="24.75" customHeight="1" x14ac:dyDescent="0.25">
      <c r="B6" s="572" t="s">
        <v>653</v>
      </c>
      <c r="C6" s="571" t="s">
        <v>741</v>
      </c>
      <c r="D6" s="571" t="s">
        <v>742</v>
      </c>
      <c r="E6" s="573" t="s">
        <v>743</v>
      </c>
      <c r="F6" s="571" t="s">
        <v>744</v>
      </c>
      <c r="G6" s="571" t="s">
        <v>745</v>
      </c>
      <c r="H6" s="574" t="s">
        <v>746</v>
      </c>
      <c r="I6" s="571" t="s">
        <v>747</v>
      </c>
      <c r="J6" s="571" t="s">
        <v>748</v>
      </c>
      <c r="K6" s="571" t="s">
        <v>749</v>
      </c>
      <c r="L6" s="571" t="s">
        <v>619</v>
      </c>
      <c r="M6" s="575"/>
      <c r="N6" s="571" t="s">
        <v>747</v>
      </c>
      <c r="O6" s="573" t="s">
        <v>745</v>
      </c>
      <c r="P6" s="574" t="s">
        <v>746</v>
      </c>
      <c r="Q6" s="571" t="s">
        <v>749</v>
      </c>
      <c r="R6" s="571" t="s">
        <v>619</v>
      </c>
      <c r="T6" s="571" t="s">
        <v>750</v>
      </c>
      <c r="U6" s="573" t="s">
        <v>745</v>
      </c>
      <c r="V6" s="574" t="s">
        <v>746</v>
      </c>
      <c r="W6" s="571" t="s">
        <v>749</v>
      </c>
      <c r="X6" s="571" t="s">
        <v>619</v>
      </c>
      <c r="Z6" s="571" t="s">
        <v>750</v>
      </c>
      <c r="AA6" s="573" t="s">
        <v>745</v>
      </c>
      <c r="AB6" s="574" t="s">
        <v>746</v>
      </c>
      <c r="AC6" s="571" t="s">
        <v>749</v>
      </c>
      <c r="AD6" s="571" t="s">
        <v>619</v>
      </c>
      <c r="AF6" s="571" t="s">
        <v>750</v>
      </c>
      <c r="AG6" s="573" t="s">
        <v>745</v>
      </c>
      <c r="AH6" s="574" t="s">
        <v>746</v>
      </c>
      <c r="AI6" s="571" t="s">
        <v>749</v>
      </c>
      <c r="AJ6" s="571" t="s">
        <v>619</v>
      </c>
      <c r="AM6" s="571" t="s">
        <v>750</v>
      </c>
      <c r="AN6" s="573" t="s">
        <v>745</v>
      </c>
      <c r="AO6" s="574" t="s">
        <v>746</v>
      </c>
      <c r="AP6" s="571" t="s">
        <v>749</v>
      </c>
      <c r="AQ6" s="571" t="s">
        <v>619</v>
      </c>
    </row>
    <row r="7" spans="1:49" ht="24.75" customHeight="1" x14ac:dyDescent="0.25">
      <c r="B7" s="576">
        <v>3</v>
      </c>
      <c r="C7" s="534" t="s">
        <v>667</v>
      </c>
      <c r="D7" s="577">
        <f>'Planilha de Custos Almoxarifes'!D23</f>
        <v>0</v>
      </c>
      <c r="E7" s="578">
        <v>3</v>
      </c>
      <c r="F7" s="884">
        <v>2</v>
      </c>
      <c r="G7" s="579">
        <v>0</v>
      </c>
      <c r="H7" s="885">
        <v>0.06</v>
      </c>
      <c r="I7" s="886">
        <v>22</v>
      </c>
      <c r="J7" s="580">
        <f>SUM(G7*F7)*I7</f>
        <v>0</v>
      </c>
      <c r="K7" s="580">
        <f>IF(D7*H7&gt;J7,-J7,(-D7)*H7)</f>
        <v>0</v>
      </c>
      <c r="L7" s="581">
        <f>IF((J7+K7)*E7&gt;0,(J7+K7)*E7,0)</f>
        <v>0</v>
      </c>
      <c r="M7" s="575"/>
      <c r="N7" s="883">
        <v>22</v>
      </c>
      <c r="O7" s="582">
        <v>0</v>
      </c>
      <c r="P7" s="730">
        <v>0.19</v>
      </c>
      <c r="Q7" s="584">
        <f>-(O7*P7)</f>
        <v>0</v>
      </c>
      <c r="R7" s="585">
        <f>(E7*N7)*O7-(-E7*N7*Q7)</f>
        <v>0</v>
      </c>
      <c r="T7" s="572">
        <v>3</v>
      </c>
      <c r="U7" s="586">
        <v>0</v>
      </c>
      <c r="V7" s="587">
        <v>0</v>
      </c>
      <c r="W7" s="580">
        <f>-(U7*V7)</f>
        <v>0</v>
      </c>
      <c r="X7" s="580">
        <f>((U7+W7)*T7)</f>
        <v>0</v>
      </c>
      <c r="Z7" s="882">
        <v>3</v>
      </c>
      <c r="AA7" s="588">
        <v>0</v>
      </c>
      <c r="AB7" s="583">
        <v>0</v>
      </c>
      <c r="AC7" s="584">
        <f>-(AA7*AB7)</f>
        <v>0</v>
      </c>
      <c r="AD7" s="580">
        <f>((AA7+AC7)*Z7)</f>
        <v>0</v>
      </c>
      <c r="AF7" s="882">
        <v>3</v>
      </c>
      <c r="AG7" s="589">
        <v>0</v>
      </c>
      <c r="AH7" s="590">
        <v>0</v>
      </c>
      <c r="AI7" s="584">
        <f t="shared" ref="AI7" si="0">-(AG7*AH7)</f>
        <v>0</v>
      </c>
      <c r="AJ7" s="580">
        <f>(AF7*AG7)/3</f>
        <v>0</v>
      </c>
      <c r="AM7" s="881">
        <v>3</v>
      </c>
      <c r="AN7" s="589">
        <v>0</v>
      </c>
      <c r="AO7" s="591">
        <v>0</v>
      </c>
      <c r="AP7" s="580">
        <f t="shared" ref="AP7" si="1">-(AN7*AO7)</f>
        <v>0</v>
      </c>
      <c r="AQ7" s="580">
        <f t="shared" ref="AQ7" si="2">((AN7+AP7)*AM7)</f>
        <v>0</v>
      </c>
    </row>
    <row r="8" spans="1:49" ht="18.75" customHeight="1" x14ac:dyDescent="0.25">
      <c r="B8" s="576">
        <f>SUM(B7:B7)</f>
        <v>3</v>
      </c>
      <c r="L8" s="592">
        <f>SUM(L7:L7)</f>
        <v>0</v>
      </c>
      <c r="Q8" s="593"/>
      <c r="R8" s="594">
        <f>SUM(R7:R7)</f>
        <v>0</v>
      </c>
      <c r="X8" s="595">
        <f>SUM(X7:X7)</f>
        <v>0</v>
      </c>
      <c r="AD8" s="592">
        <f>SUM(AD7:AD7)</f>
        <v>0</v>
      </c>
      <c r="AI8" s="565"/>
      <c r="AJ8" s="592">
        <f>SUM(AJ7:AJ7)</f>
        <v>0</v>
      </c>
      <c r="AQ8" s="594">
        <f>SUM(AQ7)</f>
        <v>0</v>
      </c>
    </row>
    <row r="10" spans="1:49" x14ac:dyDescent="0.25">
      <c r="AG10" s="596"/>
    </row>
    <row r="11" spans="1:49" x14ac:dyDescent="0.25">
      <c r="AG11" s="596"/>
    </row>
    <row r="13" spans="1:49" x14ac:dyDescent="0.25">
      <c r="C13" s="569"/>
    </row>
    <row r="14" spans="1:49" s="567" customFormat="1" x14ac:dyDescent="0.25">
      <c r="A14" s="565"/>
      <c r="B14" s="565"/>
      <c r="C14" s="565"/>
      <c r="D14" s="565"/>
      <c r="E14" s="566"/>
      <c r="F14" s="565"/>
      <c r="G14" s="565"/>
      <c r="H14" s="565"/>
      <c r="I14" s="565"/>
      <c r="J14" s="565"/>
      <c r="K14" s="565"/>
      <c r="L14" s="565"/>
      <c r="M14" s="565"/>
      <c r="N14" s="565"/>
      <c r="O14" s="566"/>
      <c r="Q14" s="565"/>
      <c r="R14" s="565"/>
      <c r="S14" s="565"/>
      <c r="T14" s="565"/>
      <c r="U14" s="566"/>
      <c r="W14" s="565"/>
      <c r="X14" s="565"/>
      <c r="Y14" s="565"/>
      <c r="Z14" s="565"/>
      <c r="AA14" s="566"/>
      <c r="AB14" s="565"/>
      <c r="AC14" s="566"/>
      <c r="AE14" s="565"/>
      <c r="AF14" s="565"/>
      <c r="AG14" s="566"/>
      <c r="AJ14" s="565"/>
      <c r="AK14" s="565"/>
      <c r="AL14" s="565"/>
      <c r="AM14" s="565"/>
      <c r="AN14" s="566"/>
      <c r="AP14" s="565"/>
      <c r="AQ14" s="565"/>
      <c r="AR14" s="565"/>
      <c r="AS14" s="565"/>
      <c r="AT14" s="565"/>
      <c r="AU14" s="565"/>
      <c r="AV14" s="565"/>
      <c r="AW14" s="565"/>
    </row>
    <row r="15" spans="1:49" s="567" customFormat="1" x14ac:dyDescent="0.25">
      <c r="A15" s="565"/>
      <c r="B15" s="565"/>
      <c r="C15" s="565"/>
      <c r="D15" s="565"/>
      <c r="E15" s="566"/>
      <c r="F15" s="565"/>
      <c r="G15" s="565"/>
      <c r="H15" s="565"/>
      <c r="I15" s="597"/>
      <c r="J15" s="565"/>
      <c r="K15" s="565"/>
      <c r="L15" s="565"/>
      <c r="M15" s="565"/>
      <c r="N15" s="565"/>
      <c r="O15" s="566"/>
      <c r="Q15" s="565"/>
      <c r="R15" s="565"/>
      <c r="S15" s="565"/>
      <c r="T15" s="565"/>
      <c r="U15" s="566"/>
      <c r="W15" s="565"/>
      <c r="X15" s="565"/>
      <c r="Y15" s="565"/>
      <c r="Z15" s="565"/>
      <c r="AA15" s="566"/>
      <c r="AC15" s="565"/>
      <c r="AD15" s="565"/>
      <c r="AE15" s="565"/>
      <c r="AF15" s="565"/>
      <c r="AG15" s="566"/>
      <c r="AJ15" s="565"/>
      <c r="AK15" s="565"/>
      <c r="AL15" s="565"/>
      <c r="AM15" s="565"/>
      <c r="AN15" s="566"/>
      <c r="AP15" s="565"/>
      <c r="AQ15" s="565"/>
      <c r="AR15" s="565"/>
      <c r="AS15" s="565"/>
      <c r="AT15" s="565"/>
      <c r="AU15" s="565"/>
      <c r="AV15" s="565"/>
      <c r="AW15" s="565"/>
    </row>
    <row r="16" spans="1:49" s="567" customFormat="1" x14ac:dyDescent="0.25">
      <c r="A16" s="565"/>
      <c r="B16" s="565"/>
      <c r="C16" s="565"/>
      <c r="D16" s="565"/>
      <c r="E16" s="566"/>
      <c r="F16" s="565"/>
      <c r="G16" s="565"/>
      <c r="H16" s="565"/>
      <c r="I16" s="597"/>
      <c r="J16" s="565"/>
      <c r="K16" s="565"/>
      <c r="L16" s="565"/>
      <c r="M16" s="565"/>
      <c r="N16" s="565"/>
      <c r="O16" s="566"/>
      <c r="Q16" s="565"/>
      <c r="R16" s="565"/>
      <c r="S16" s="565"/>
      <c r="T16" s="565"/>
      <c r="U16" s="566"/>
      <c r="W16" s="565"/>
      <c r="X16" s="565"/>
      <c r="Y16" s="565"/>
      <c r="Z16" s="565"/>
      <c r="AA16" s="566"/>
      <c r="AC16" s="565"/>
      <c r="AD16" s="565"/>
      <c r="AE16" s="565"/>
      <c r="AF16" s="565"/>
      <c r="AG16" s="566"/>
      <c r="AJ16" s="565"/>
      <c r="AK16" s="565"/>
      <c r="AL16" s="565"/>
      <c r="AM16" s="565"/>
      <c r="AN16" s="566"/>
      <c r="AP16" s="565"/>
      <c r="AQ16" s="565"/>
      <c r="AR16" s="565"/>
      <c r="AS16" s="565"/>
      <c r="AT16" s="565"/>
      <c r="AU16" s="565"/>
      <c r="AV16" s="565"/>
      <c r="AW16" s="565"/>
    </row>
    <row r="18" spans="1:49" s="567" customFormat="1" x14ac:dyDescent="0.25">
      <c r="A18" s="565"/>
      <c r="B18" s="565"/>
      <c r="C18" s="565"/>
      <c r="D18" s="565"/>
      <c r="E18" s="566"/>
      <c r="F18" s="565"/>
      <c r="G18" s="565"/>
      <c r="H18" s="565"/>
      <c r="I18" s="565"/>
      <c r="J18" s="565"/>
      <c r="K18" s="565"/>
      <c r="L18" s="565"/>
      <c r="M18" s="565"/>
      <c r="N18" s="565"/>
      <c r="O18" s="566"/>
      <c r="Q18" s="565"/>
      <c r="R18" s="598"/>
      <c r="S18" s="565"/>
      <c r="T18" s="565"/>
      <c r="U18" s="566"/>
      <c r="W18" s="565"/>
      <c r="X18" s="565"/>
      <c r="Y18" s="565"/>
      <c r="Z18" s="565"/>
      <c r="AA18" s="566"/>
      <c r="AC18" s="565"/>
      <c r="AD18" s="565"/>
      <c r="AE18" s="565"/>
      <c r="AF18" s="565"/>
      <c r="AG18" s="566"/>
      <c r="AJ18" s="565"/>
      <c r="AK18" s="565"/>
      <c r="AL18" s="565"/>
      <c r="AM18" s="565"/>
      <c r="AN18" s="566"/>
      <c r="AP18" s="565"/>
      <c r="AQ18" s="565"/>
      <c r="AR18" s="565"/>
      <c r="AS18" s="565"/>
      <c r="AT18" s="565"/>
      <c r="AU18" s="565"/>
      <c r="AV18" s="565"/>
      <c r="AW18" s="565"/>
    </row>
    <row r="20" spans="1:49" s="567" customFormat="1" x14ac:dyDescent="0.25">
      <c r="A20" s="565"/>
      <c r="B20" s="565"/>
      <c r="C20" s="565"/>
      <c r="D20" s="565"/>
      <c r="E20" s="566"/>
      <c r="F20" s="565"/>
      <c r="G20" s="565"/>
      <c r="H20" s="565"/>
      <c r="I20" s="565"/>
      <c r="J20" s="565"/>
      <c r="K20" s="565"/>
      <c r="L20" s="565"/>
      <c r="M20" s="565"/>
      <c r="N20" s="565"/>
      <c r="O20" s="566"/>
      <c r="Q20" s="599"/>
      <c r="R20" s="565"/>
      <c r="S20" s="565"/>
      <c r="T20" s="565"/>
      <c r="U20" s="566"/>
      <c r="W20" s="565"/>
      <c r="X20" s="565"/>
      <c r="Y20" s="565"/>
      <c r="Z20" s="565"/>
      <c r="AA20" s="566"/>
      <c r="AC20" s="565"/>
      <c r="AD20" s="565"/>
      <c r="AE20" s="565"/>
      <c r="AF20" s="565"/>
      <c r="AG20" s="566"/>
      <c r="AH20" s="600"/>
      <c r="AJ20" s="565"/>
      <c r="AK20" s="565"/>
      <c r="AL20" s="565"/>
      <c r="AM20" s="565"/>
      <c r="AN20" s="566"/>
      <c r="AP20" s="565"/>
      <c r="AQ20" s="565"/>
      <c r="AR20" s="565"/>
      <c r="AS20" s="565"/>
      <c r="AT20" s="565"/>
      <c r="AU20" s="565"/>
      <c r="AV20" s="565"/>
      <c r="AW20" s="565"/>
    </row>
  </sheetData>
  <sheetProtection formatCells="0" formatColumns="0" formatRows="0" insertColumns="0" insertRows="0" insertHyperlinks="0" deleteColumns="0" deleteRows="0" sort="0" autoFilter="0" pivotTables="0"/>
  <mergeCells count="7">
    <mergeCell ref="AM5:AQ5"/>
    <mergeCell ref="B3:R3"/>
    <mergeCell ref="D5:L5"/>
    <mergeCell ref="N5:R5"/>
    <mergeCell ref="T5:X5"/>
    <mergeCell ref="Z5:AD5"/>
    <mergeCell ref="AF5:AJ5"/>
  </mergeCells>
  <pageMargins left="0.78740157480314965" right="0.78740157480314965" top="0.98425196850393704" bottom="0.98425196850393704" header="0.51181102362204722" footer="0.51181102362204722"/>
  <pageSetup paperSize="9" scale="39" orientation="landscape" r:id="rId1"/>
  <headerFooter alignWithMargins="0"/>
  <colBreaks count="1" manualBreakCount="1">
    <brk id="19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239"/>
  <sheetViews>
    <sheetView topLeftCell="B1" zoomScale="70" zoomScaleNormal="70" zoomScaleSheetLayoutView="80" workbookViewId="0">
      <pane ySplit="4" topLeftCell="A37" activePane="bottomLeft" state="frozen"/>
      <selection activeCell="B129" sqref="B129:M129"/>
      <selection pane="bottomLeft" activeCell="F16" sqref="F7:F16"/>
    </sheetView>
  </sheetViews>
  <sheetFormatPr defaultColWidth="9" defaultRowHeight="15" x14ac:dyDescent="0.25"/>
  <cols>
    <col min="1" max="1" width="49.7109375" style="8" hidden="1" customWidth="1"/>
    <col min="2" max="2" width="26.140625" style="8" customWidth="1"/>
    <col min="3" max="3" width="66.7109375" style="8" customWidth="1"/>
    <col min="4" max="4" width="25.42578125" style="8" customWidth="1"/>
    <col min="5" max="5" width="20.5703125" style="8" customWidth="1"/>
    <col min="6" max="6" width="22" style="9" customWidth="1"/>
    <col min="7" max="8" width="15.42578125" style="9" customWidth="1"/>
    <col min="9" max="9" width="16.7109375" style="15" customWidth="1"/>
    <col min="10" max="10" width="20.7109375" style="15" customWidth="1"/>
    <col min="11" max="11" width="17.85546875" style="8" customWidth="1"/>
    <col min="12" max="12" width="17.85546875" style="8" hidden="1" customWidth="1"/>
    <col min="13" max="14" width="12.85546875" style="8" hidden="1" customWidth="1"/>
    <col min="15" max="15" width="13.7109375" style="8" hidden="1" customWidth="1"/>
    <col min="16" max="16" width="14.7109375" style="8" hidden="1" customWidth="1"/>
    <col min="17" max="17" width="10.42578125" style="8" hidden="1" customWidth="1"/>
    <col min="18" max="18" width="11.42578125" style="8" hidden="1" customWidth="1"/>
    <col min="19" max="19" width="10.42578125" style="8" hidden="1" customWidth="1"/>
    <col min="20" max="20" width="11.42578125" style="8" hidden="1" customWidth="1"/>
    <col min="21" max="22" width="10.42578125" style="8" hidden="1" customWidth="1"/>
    <col min="23" max="23" width="11.42578125" style="8" hidden="1" customWidth="1"/>
    <col min="24" max="24" width="10.42578125" style="8" hidden="1" customWidth="1"/>
    <col min="25" max="25" width="11.42578125" style="8" hidden="1" customWidth="1"/>
    <col min="26" max="27" width="10.42578125" style="8" hidden="1" customWidth="1"/>
    <col min="28" max="28" width="11.42578125" style="8" hidden="1" customWidth="1"/>
    <col min="29" max="34" width="10.42578125" style="8" hidden="1" customWidth="1"/>
    <col min="35" max="35" width="13.42578125" style="8" hidden="1" customWidth="1"/>
    <col min="36" max="36" width="10.42578125" style="8" hidden="1" customWidth="1"/>
    <col min="37" max="37" width="9.42578125" style="8" hidden="1" customWidth="1"/>
    <col min="38" max="38" width="8.85546875" style="8" hidden="1" customWidth="1"/>
    <col min="39" max="44" width="0" style="8" hidden="1" customWidth="1"/>
    <col min="45" max="84" width="9" style="8"/>
    <col min="85" max="87" width="12.85546875" style="8" bestFit="1" customWidth="1"/>
    <col min="88" max="251" width="9" style="8"/>
    <col min="252" max="252" width="49.42578125" style="8" customWidth="1"/>
    <col min="253" max="253" width="10.140625" style="8" customWidth="1"/>
    <col min="254" max="254" width="13.5703125" style="8" customWidth="1"/>
    <col min="255" max="255" width="12.42578125" style="8" customWidth="1"/>
    <col min="256" max="256" width="11.42578125" style="8" customWidth="1"/>
    <col min="257" max="257" width="10.85546875" style="8" customWidth="1"/>
    <col min="258" max="258" width="10.7109375" style="8" customWidth="1"/>
    <col min="259" max="507" width="9" style="8"/>
    <col min="508" max="508" width="49.42578125" style="8" customWidth="1"/>
    <col min="509" max="509" width="10.140625" style="8" customWidth="1"/>
    <col min="510" max="510" width="13.5703125" style="8" customWidth="1"/>
    <col min="511" max="511" width="12.42578125" style="8" customWidth="1"/>
    <col min="512" max="512" width="11.42578125" style="8" customWidth="1"/>
    <col min="513" max="513" width="10.85546875" style="8" customWidth="1"/>
    <col min="514" max="514" width="10.7109375" style="8" customWidth="1"/>
    <col min="515" max="763" width="9" style="8"/>
    <col min="764" max="764" width="49.42578125" style="8" customWidth="1"/>
    <col min="765" max="765" width="10.140625" style="8" customWidth="1"/>
    <col min="766" max="766" width="13.5703125" style="8" customWidth="1"/>
    <col min="767" max="767" width="12.42578125" style="8" customWidth="1"/>
    <col min="768" max="768" width="11.42578125" style="8" customWidth="1"/>
    <col min="769" max="769" width="10.85546875" style="8" customWidth="1"/>
    <col min="770" max="770" width="10.7109375" style="8" customWidth="1"/>
    <col min="771" max="1019" width="9" style="8"/>
    <col min="1020" max="1020" width="49.42578125" style="8" customWidth="1"/>
    <col min="1021" max="1021" width="10.140625" style="8" customWidth="1"/>
    <col min="1022" max="1022" width="13.5703125" style="8" customWidth="1"/>
    <col min="1023" max="1023" width="12.42578125" style="8" customWidth="1"/>
    <col min="1024" max="1024" width="11.42578125" style="8" customWidth="1"/>
    <col min="1025" max="1025" width="10.85546875" style="8" customWidth="1"/>
    <col min="1026" max="1026" width="10.7109375" style="8" customWidth="1"/>
    <col min="1027" max="1275" width="9" style="8"/>
    <col min="1276" max="1276" width="49.42578125" style="8" customWidth="1"/>
    <col min="1277" max="1277" width="10.140625" style="8" customWidth="1"/>
    <col min="1278" max="1278" width="13.5703125" style="8" customWidth="1"/>
    <col min="1279" max="1279" width="12.42578125" style="8" customWidth="1"/>
    <col min="1280" max="1280" width="11.42578125" style="8" customWidth="1"/>
    <col min="1281" max="1281" width="10.85546875" style="8" customWidth="1"/>
    <col min="1282" max="1282" width="10.7109375" style="8" customWidth="1"/>
    <col min="1283" max="1531" width="9" style="8"/>
    <col min="1532" max="1532" width="49.42578125" style="8" customWidth="1"/>
    <col min="1533" max="1533" width="10.140625" style="8" customWidth="1"/>
    <col min="1534" max="1534" width="13.5703125" style="8" customWidth="1"/>
    <col min="1535" max="1535" width="12.42578125" style="8" customWidth="1"/>
    <col min="1536" max="1536" width="11.42578125" style="8" customWidth="1"/>
    <col min="1537" max="1537" width="10.85546875" style="8" customWidth="1"/>
    <col min="1538" max="1538" width="10.7109375" style="8" customWidth="1"/>
    <col min="1539" max="1787" width="9" style="8"/>
    <col min="1788" max="1788" width="49.42578125" style="8" customWidth="1"/>
    <col min="1789" max="1789" width="10.140625" style="8" customWidth="1"/>
    <col min="1790" max="1790" width="13.5703125" style="8" customWidth="1"/>
    <col min="1791" max="1791" width="12.42578125" style="8" customWidth="1"/>
    <col min="1792" max="1792" width="11.42578125" style="8" customWidth="1"/>
    <col min="1793" max="1793" width="10.85546875" style="8" customWidth="1"/>
    <col min="1794" max="1794" width="10.7109375" style="8" customWidth="1"/>
    <col min="1795" max="2043" width="9" style="8"/>
    <col min="2044" max="2044" width="49.42578125" style="8" customWidth="1"/>
    <col min="2045" max="2045" width="10.140625" style="8" customWidth="1"/>
    <col min="2046" max="2046" width="13.5703125" style="8" customWidth="1"/>
    <col min="2047" max="2047" width="12.42578125" style="8" customWidth="1"/>
    <col min="2048" max="2048" width="11.42578125" style="8" customWidth="1"/>
    <col min="2049" max="2049" width="10.85546875" style="8" customWidth="1"/>
    <col min="2050" max="2050" width="10.7109375" style="8" customWidth="1"/>
    <col min="2051" max="2299" width="9" style="8"/>
    <col min="2300" max="2300" width="49.42578125" style="8" customWidth="1"/>
    <col min="2301" max="2301" width="10.140625" style="8" customWidth="1"/>
    <col min="2302" max="2302" width="13.5703125" style="8" customWidth="1"/>
    <col min="2303" max="2303" width="12.42578125" style="8" customWidth="1"/>
    <col min="2304" max="2304" width="11.42578125" style="8" customWidth="1"/>
    <col min="2305" max="2305" width="10.85546875" style="8" customWidth="1"/>
    <col min="2306" max="2306" width="10.7109375" style="8" customWidth="1"/>
    <col min="2307" max="2555" width="9" style="8"/>
    <col min="2556" max="2556" width="49.42578125" style="8" customWidth="1"/>
    <col min="2557" max="2557" width="10.140625" style="8" customWidth="1"/>
    <col min="2558" max="2558" width="13.5703125" style="8" customWidth="1"/>
    <col min="2559" max="2559" width="12.42578125" style="8" customWidth="1"/>
    <col min="2560" max="2560" width="11.42578125" style="8" customWidth="1"/>
    <col min="2561" max="2561" width="10.85546875" style="8" customWidth="1"/>
    <col min="2562" max="2562" width="10.7109375" style="8" customWidth="1"/>
    <col min="2563" max="2811" width="9" style="8"/>
    <col min="2812" max="2812" width="49.42578125" style="8" customWidth="1"/>
    <col min="2813" max="2813" width="10.140625" style="8" customWidth="1"/>
    <col min="2814" max="2814" width="13.5703125" style="8" customWidth="1"/>
    <col min="2815" max="2815" width="12.42578125" style="8" customWidth="1"/>
    <col min="2816" max="2816" width="11.42578125" style="8" customWidth="1"/>
    <col min="2817" max="2817" width="10.85546875" style="8" customWidth="1"/>
    <col min="2818" max="2818" width="10.7109375" style="8" customWidth="1"/>
    <col min="2819" max="3067" width="9" style="8"/>
    <col min="3068" max="3068" width="49.42578125" style="8" customWidth="1"/>
    <col min="3069" max="3069" width="10.140625" style="8" customWidth="1"/>
    <col min="3070" max="3070" width="13.5703125" style="8" customWidth="1"/>
    <col min="3071" max="3071" width="12.42578125" style="8" customWidth="1"/>
    <col min="3072" max="3072" width="11.42578125" style="8" customWidth="1"/>
    <col min="3073" max="3073" width="10.85546875" style="8" customWidth="1"/>
    <col min="3074" max="3074" width="10.7109375" style="8" customWidth="1"/>
    <col min="3075" max="3323" width="9" style="8"/>
    <col min="3324" max="3324" width="49.42578125" style="8" customWidth="1"/>
    <col min="3325" max="3325" width="10.140625" style="8" customWidth="1"/>
    <col min="3326" max="3326" width="13.5703125" style="8" customWidth="1"/>
    <col min="3327" max="3327" width="12.42578125" style="8" customWidth="1"/>
    <col min="3328" max="3328" width="11.42578125" style="8" customWidth="1"/>
    <col min="3329" max="3329" width="10.85546875" style="8" customWidth="1"/>
    <col min="3330" max="3330" width="10.7109375" style="8" customWidth="1"/>
    <col min="3331" max="3579" width="9" style="8"/>
    <col min="3580" max="3580" width="49.42578125" style="8" customWidth="1"/>
    <col min="3581" max="3581" width="10.140625" style="8" customWidth="1"/>
    <col min="3582" max="3582" width="13.5703125" style="8" customWidth="1"/>
    <col min="3583" max="3583" width="12.42578125" style="8" customWidth="1"/>
    <col min="3584" max="3584" width="11.42578125" style="8" customWidth="1"/>
    <col min="3585" max="3585" width="10.85546875" style="8" customWidth="1"/>
    <col min="3586" max="3586" width="10.7109375" style="8" customWidth="1"/>
    <col min="3587" max="3835" width="9" style="8"/>
    <col min="3836" max="3836" width="49.42578125" style="8" customWidth="1"/>
    <col min="3837" max="3837" width="10.140625" style="8" customWidth="1"/>
    <col min="3838" max="3838" width="13.5703125" style="8" customWidth="1"/>
    <col min="3839" max="3839" width="12.42578125" style="8" customWidth="1"/>
    <col min="3840" max="3840" width="11.42578125" style="8" customWidth="1"/>
    <col min="3841" max="3841" width="10.85546875" style="8" customWidth="1"/>
    <col min="3842" max="3842" width="10.7109375" style="8" customWidth="1"/>
    <col min="3843" max="4091" width="9" style="8"/>
    <col min="4092" max="4092" width="49.42578125" style="8" customWidth="1"/>
    <col min="4093" max="4093" width="10.140625" style="8" customWidth="1"/>
    <col min="4094" max="4094" width="13.5703125" style="8" customWidth="1"/>
    <col min="4095" max="4095" width="12.42578125" style="8" customWidth="1"/>
    <col min="4096" max="4096" width="11.42578125" style="8" customWidth="1"/>
    <col min="4097" max="4097" width="10.85546875" style="8" customWidth="1"/>
    <col min="4098" max="4098" width="10.7109375" style="8" customWidth="1"/>
    <col min="4099" max="4347" width="9" style="8"/>
    <col min="4348" max="4348" width="49.42578125" style="8" customWidth="1"/>
    <col min="4349" max="4349" width="10.140625" style="8" customWidth="1"/>
    <col min="4350" max="4350" width="13.5703125" style="8" customWidth="1"/>
    <col min="4351" max="4351" width="12.42578125" style="8" customWidth="1"/>
    <col min="4352" max="4352" width="11.42578125" style="8" customWidth="1"/>
    <col min="4353" max="4353" width="10.85546875" style="8" customWidth="1"/>
    <col min="4354" max="4354" width="10.7109375" style="8" customWidth="1"/>
    <col min="4355" max="4603" width="9" style="8"/>
    <col min="4604" max="4604" width="49.42578125" style="8" customWidth="1"/>
    <col min="4605" max="4605" width="10.140625" style="8" customWidth="1"/>
    <col min="4606" max="4606" width="13.5703125" style="8" customWidth="1"/>
    <col min="4607" max="4607" width="12.42578125" style="8" customWidth="1"/>
    <col min="4608" max="4608" width="11.42578125" style="8" customWidth="1"/>
    <col min="4609" max="4609" width="10.85546875" style="8" customWidth="1"/>
    <col min="4610" max="4610" width="10.7109375" style="8" customWidth="1"/>
    <col min="4611" max="4859" width="9" style="8"/>
    <col min="4860" max="4860" width="49.42578125" style="8" customWidth="1"/>
    <col min="4861" max="4861" width="10.140625" style="8" customWidth="1"/>
    <col min="4862" max="4862" width="13.5703125" style="8" customWidth="1"/>
    <col min="4863" max="4863" width="12.42578125" style="8" customWidth="1"/>
    <col min="4864" max="4864" width="11.42578125" style="8" customWidth="1"/>
    <col min="4865" max="4865" width="10.85546875" style="8" customWidth="1"/>
    <col min="4866" max="4866" width="10.7109375" style="8" customWidth="1"/>
    <col min="4867" max="5115" width="9" style="8"/>
    <col min="5116" max="5116" width="49.42578125" style="8" customWidth="1"/>
    <col min="5117" max="5117" width="10.140625" style="8" customWidth="1"/>
    <col min="5118" max="5118" width="13.5703125" style="8" customWidth="1"/>
    <col min="5119" max="5119" width="12.42578125" style="8" customWidth="1"/>
    <col min="5120" max="5120" width="11.42578125" style="8" customWidth="1"/>
    <col min="5121" max="5121" width="10.85546875" style="8" customWidth="1"/>
    <col min="5122" max="5122" width="10.7109375" style="8" customWidth="1"/>
    <col min="5123" max="5371" width="9" style="8"/>
    <col min="5372" max="5372" width="49.42578125" style="8" customWidth="1"/>
    <col min="5373" max="5373" width="10.140625" style="8" customWidth="1"/>
    <col min="5374" max="5374" width="13.5703125" style="8" customWidth="1"/>
    <col min="5375" max="5375" width="12.42578125" style="8" customWidth="1"/>
    <col min="5376" max="5376" width="11.42578125" style="8" customWidth="1"/>
    <col min="5377" max="5377" width="10.85546875" style="8" customWidth="1"/>
    <col min="5378" max="5378" width="10.7109375" style="8" customWidth="1"/>
    <col min="5379" max="5627" width="9" style="8"/>
    <col min="5628" max="5628" width="49.42578125" style="8" customWidth="1"/>
    <col min="5629" max="5629" width="10.140625" style="8" customWidth="1"/>
    <col min="5630" max="5630" width="13.5703125" style="8" customWidth="1"/>
    <col min="5631" max="5631" width="12.42578125" style="8" customWidth="1"/>
    <col min="5632" max="5632" width="11.42578125" style="8" customWidth="1"/>
    <col min="5633" max="5633" width="10.85546875" style="8" customWidth="1"/>
    <col min="5634" max="5634" width="10.7109375" style="8" customWidth="1"/>
    <col min="5635" max="5883" width="9" style="8"/>
    <col min="5884" max="5884" width="49.42578125" style="8" customWidth="1"/>
    <col min="5885" max="5885" width="10.140625" style="8" customWidth="1"/>
    <col min="5886" max="5886" width="13.5703125" style="8" customWidth="1"/>
    <col min="5887" max="5887" width="12.42578125" style="8" customWidth="1"/>
    <col min="5888" max="5888" width="11.42578125" style="8" customWidth="1"/>
    <col min="5889" max="5889" width="10.85546875" style="8" customWidth="1"/>
    <col min="5890" max="5890" width="10.7109375" style="8" customWidth="1"/>
    <col min="5891" max="6139" width="9" style="8"/>
    <col min="6140" max="6140" width="49.42578125" style="8" customWidth="1"/>
    <col min="6141" max="6141" width="10.140625" style="8" customWidth="1"/>
    <col min="6142" max="6142" width="13.5703125" style="8" customWidth="1"/>
    <col min="6143" max="6143" width="12.42578125" style="8" customWidth="1"/>
    <col min="6144" max="6144" width="11.42578125" style="8" customWidth="1"/>
    <col min="6145" max="6145" width="10.85546875" style="8" customWidth="1"/>
    <col min="6146" max="6146" width="10.7109375" style="8" customWidth="1"/>
    <col min="6147" max="6395" width="9" style="8"/>
    <col min="6396" max="6396" width="49.42578125" style="8" customWidth="1"/>
    <col min="6397" max="6397" width="10.140625" style="8" customWidth="1"/>
    <col min="6398" max="6398" width="13.5703125" style="8" customWidth="1"/>
    <col min="6399" max="6399" width="12.42578125" style="8" customWidth="1"/>
    <col min="6400" max="6400" width="11.42578125" style="8" customWidth="1"/>
    <col min="6401" max="6401" width="10.85546875" style="8" customWidth="1"/>
    <col min="6402" max="6402" width="10.7109375" style="8" customWidth="1"/>
    <col min="6403" max="6651" width="9" style="8"/>
    <col min="6652" max="6652" width="49.42578125" style="8" customWidth="1"/>
    <col min="6653" max="6653" width="10.140625" style="8" customWidth="1"/>
    <col min="6654" max="6654" width="13.5703125" style="8" customWidth="1"/>
    <col min="6655" max="6655" width="12.42578125" style="8" customWidth="1"/>
    <col min="6656" max="6656" width="11.42578125" style="8" customWidth="1"/>
    <col min="6657" max="6657" width="10.85546875" style="8" customWidth="1"/>
    <col min="6658" max="6658" width="10.7109375" style="8" customWidth="1"/>
    <col min="6659" max="6907" width="9" style="8"/>
    <col min="6908" max="6908" width="49.42578125" style="8" customWidth="1"/>
    <col min="6909" max="6909" width="10.140625" style="8" customWidth="1"/>
    <col min="6910" max="6910" width="13.5703125" style="8" customWidth="1"/>
    <col min="6911" max="6911" width="12.42578125" style="8" customWidth="1"/>
    <col min="6912" max="6912" width="11.42578125" style="8" customWidth="1"/>
    <col min="6913" max="6913" width="10.85546875" style="8" customWidth="1"/>
    <col min="6914" max="6914" width="10.7109375" style="8" customWidth="1"/>
    <col min="6915" max="7163" width="9" style="8"/>
    <col min="7164" max="7164" width="49.42578125" style="8" customWidth="1"/>
    <col min="7165" max="7165" width="10.140625" style="8" customWidth="1"/>
    <col min="7166" max="7166" width="13.5703125" style="8" customWidth="1"/>
    <col min="7167" max="7167" width="12.42578125" style="8" customWidth="1"/>
    <col min="7168" max="7168" width="11.42578125" style="8" customWidth="1"/>
    <col min="7169" max="7169" width="10.85546875" style="8" customWidth="1"/>
    <col min="7170" max="7170" width="10.7109375" style="8" customWidth="1"/>
    <col min="7171" max="7419" width="9" style="8"/>
    <col min="7420" max="7420" width="49.42578125" style="8" customWidth="1"/>
    <col min="7421" max="7421" width="10.140625" style="8" customWidth="1"/>
    <col min="7422" max="7422" width="13.5703125" style="8" customWidth="1"/>
    <col min="7423" max="7423" width="12.42578125" style="8" customWidth="1"/>
    <col min="7424" max="7424" width="11.42578125" style="8" customWidth="1"/>
    <col min="7425" max="7425" width="10.85546875" style="8" customWidth="1"/>
    <col min="7426" max="7426" width="10.7109375" style="8" customWidth="1"/>
    <col min="7427" max="7675" width="9" style="8"/>
    <col min="7676" max="7676" width="49.42578125" style="8" customWidth="1"/>
    <col min="7677" max="7677" width="10.140625" style="8" customWidth="1"/>
    <col min="7678" max="7678" width="13.5703125" style="8" customWidth="1"/>
    <col min="7679" max="7679" width="12.42578125" style="8" customWidth="1"/>
    <col min="7680" max="7680" width="11.42578125" style="8" customWidth="1"/>
    <col min="7681" max="7681" width="10.85546875" style="8" customWidth="1"/>
    <col min="7682" max="7682" width="10.7109375" style="8" customWidth="1"/>
    <col min="7683" max="7931" width="9" style="8"/>
    <col min="7932" max="7932" width="49.42578125" style="8" customWidth="1"/>
    <col min="7933" max="7933" width="10.140625" style="8" customWidth="1"/>
    <col min="7934" max="7934" width="13.5703125" style="8" customWidth="1"/>
    <col min="7935" max="7935" width="12.42578125" style="8" customWidth="1"/>
    <col min="7936" max="7936" width="11.42578125" style="8" customWidth="1"/>
    <col min="7937" max="7937" width="10.85546875" style="8" customWidth="1"/>
    <col min="7938" max="7938" width="10.7109375" style="8" customWidth="1"/>
    <col min="7939" max="8187" width="9" style="8"/>
    <col min="8188" max="8188" width="49.42578125" style="8" customWidth="1"/>
    <col min="8189" max="8189" width="10.140625" style="8" customWidth="1"/>
    <col min="8190" max="8190" width="13.5703125" style="8" customWidth="1"/>
    <col min="8191" max="8191" width="12.42578125" style="8" customWidth="1"/>
    <col min="8192" max="8192" width="11.42578125" style="8" customWidth="1"/>
    <col min="8193" max="8193" width="10.85546875" style="8" customWidth="1"/>
    <col min="8194" max="8194" width="10.7109375" style="8" customWidth="1"/>
    <col min="8195" max="8443" width="9" style="8"/>
    <col min="8444" max="8444" width="49.42578125" style="8" customWidth="1"/>
    <col min="8445" max="8445" width="10.140625" style="8" customWidth="1"/>
    <col min="8446" max="8446" width="13.5703125" style="8" customWidth="1"/>
    <col min="8447" max="8447" width="12.42578125" style="8" customWidth="1"/>
    <col min="8448" max="8448" width="11.42578125" style="8" customWidth="1"/>
    <col min="8449" max="8449" width="10.85546875" style="8" customWidth="1"/>
    <col min="8450" max="8450" width="10.7109375" style="8" customWidth="1"/>
    <col min="8451" max="8699" width="9" style="8"/>
    <col min="8700" max="8700" width="49.42578125" style="8" customWidth="1"/>
    <col min="8701" max="8701" width="10.140625" style="8" customWidth="1"/>
    <col min="8702" max="8702" width="13.5703125" style="8" customWidth="1"/>
    <col min="8703" max="8703" width="12.42578125" style="8" customWidth="1"/>
    <col min="8704" max="8704" width="11.42578125" style="8" customWidth="1"/>
    <col min="8705" max="8705" width="10.85546875" style="8" customWidth="1"/>
    <col min="8706" max="8706" width="10.7109375" style="8" customWidth="1"/>
    <col min="8707" max="8955" width="9" style="8"/>
    <col min="8956" max="8956" width="49.42578125" style="8" customWidth="1"/>
    <col min="8957" max="8957" width="10.140625" style="8" customWidth="1"/>
    <col min="8958" max="8958" width="13.5703125" style="8" customWidth="1"/>
    <col min="8959" max="8959" width="12.42578125" style="8" customWidth="1"/>
    <col min="8960" max="8960" width="11.42578125" style="8" customWidth="1"/>
    <col min="8961" max="8961" width="10.85546875" style="8" customWidth="1"/>
    <col min="8962" max="8962" width="10.7109375" style="8" customWidth="1"/>
    <col min="8963" max="9211" width="9" style="8"/>
    <col min="9212" max="9212" width="49.42578125" style="8" customWidth="1"/>
    <col min="9213" max="9213" width="10.140625" style="8" customWidth="1"/>
    <col min="9214" max="9214" width="13.5703125" style="8" customWidth="1"/>
    <col min="9215" max="9215" width="12.42578125" style="8" customWidth="1"/>
    <col min="9216" max="9216" width="11.42578125" style="8" customWidth="1"/>
    <col min="9217" max="9217" width="10.85546875" style="8" customWidth="1"/>
    <col min="9218" max="9218" width="10.7109375" style="8" customWidth="1"/>
    <col min="9219" max="9467" width="9" style="8"/>
    <col min="9468" max="9468" width="49.42578125" style="8" customWidth="1"/>
    <col min="9469" max="9469" width="10.140625" style="8" customWidth="1"/>
    <col min="9470" max="9470" width="13.5703125" style="8" customWidth="1"/>
    <col min="9471" max="9471" width="12.42578125" style="8" customWidth="1"/>
    <col min="9472" max="9472" width="11.42578125" style="8" customWidth="1"/>
    <col min="9473" max="9473" width="10.85546875" style="8" customWidth="1"/>
    <col min="9474" max="9474" width="10.7109375" style="8" customWidth="1"/>
    <col min="9475" max="9723" width="9" style="8"/>
    <col min="9724" max="9724" width="49.42578125" style="8" customWidth="1"/>
    <col min="9725" max="9725" width="10.140625" style="8" customWidth="1"/>
    <col min="9726" max="9726" width="13.5703125" style="8" customWidth="1"/>
    <col min="9727" max="9727" width="12.42578125" style="8" customWidth="1"/>
    <col min="9728" max="9728" width="11.42578125" style="8" customWidth="1"/>
    <col min="9729" max="9729" width="10.85546875" style="8" customWidth="1"/>
    <col min="9730" max="9730" width="10.7109375" style="8" customWidth="1"/>
    <col min="9731" max="9979" width="9" style="8"/>
    <col min="9980" max="9980" width="49.42578125" style="8" customWidth="1"/>
    <col min="9981" max="9981" width="10.140625" style="8" customWidth="1"/>
    <col min="9982" max="9982" width="13.5703125" style="8" customWidth="1"/>
    <col min="9983" max="9983" width="12.42578125" style="8" customWidth="1"/>
    <col min="9984" max="9984" width="11.42578125" style="8" customWidth="1"/>
    <col min="9985" max="9985" width="10.85546875" style="8" customWidth="1"/>
    <col min="9986" max="9986" width="10.7109375" style="8" customWidth="1"/>
    <col min="9987" max="10235" width="9" style="8"/>
    <col min="10236" max="10236" width="49.42578125" style="8" customWidth="1"/>
    <col min="10237" max="10237" width="10.140625" style="8" customWidth="1"/>
    <col min="10238" max="10238" width="13.5703125" style="8" customWidth="1"/>
    <col min="10239" max="10239" width="12.42578125" style="8" customWidth="1"/>
    <col min="10240" max="10240" width="11.42578125" style="8" customWidth="1"/>
    <col min="10241" max="10241" width="10.85546875" style="8" customWidth="1"/>
    <col min="10242" max="10242" width="10.7109375" style="8" customWidth="1"/>
    <col min="10243" max="10491" width="9" style="8"/>
    <col min="10492" max="10492" width="49.42578125" style="8" customWidth="1"/>
    <col min="10493" max="10493" width="10.140625" style="8" customWidth="1"/>
    <col min="10494" max="10494" width="13.5703125" style="8" customWidth="1"/>
    <col min="10495" max="10495" width="12.42578125" style="8" customWidth="1"/>
    <col min="10496" max="10496" width="11.42578125" style="8" customWidth="1"/>
    <col min="10497" max="10497" width="10.85546875" style="8" customWidth="1"/>
    <col min="10498" max="10498" width="10.7109375" style="8" customWidth="1"/>
    <col min="10499" max="10747" width="9" style="8"/>
    <col min="10748" max="10748" width="49.42578125" style="8" customWidth="1"/>
    <col min="10749" max="10749" width="10.140625" style="8" customWidth="1"/>
    <col min="10750" max="10750" width="13.5703125" style="8" customWidth="1"/>
    <col min="10751" max="10751" width="12.42578125" style="8" customWidth="1"/>
    <col min="10752" max="10752" width="11.42578125" style="8" customWidth="1"/>
    <col min="10753" max="10753" width="10.85546875" style="8" customWidth="1"/>
    <col min="10754" max="10754" width="10.7109375" style="8" customWidth="1"/>
    <col min="10755" max="11003" width="9" style="8"/>
    <col min="11004" max="11004" width="49.42578125" style="8" customWidth="1"/>
    <col min="11005" max="11005" width="10.140625" style="8" customWidth="1"/>
    <col min="11006" max="11006" width="13.5703125" style="8" customWidth="1"/>
    <col min="11007" max="11007" width="12.42578125" style="8" customWidth="1"/>
    <col min="11008" max="11008" width="11.42578125" style="8" customWidth="1"/>
    <col min="11009" max="11009" width="10.85546875" style="8" customWidth="1"/>
    <col min="11010" max="11010" width="10.7109375" style="8" customWidth="1"/>
    <col min="11011" max="11259" width="9" style="8"/>
    <col min="11260" max="11260" width="49.42578125" style="8" customWidth="1"/>
    <col min="11261" max="11261" width="10.140625" style="8" customWidth="1"/>
    <col min="11262" max="11262" width="13.5703125" style="8" customWidth="1"/>
    <col min="11263" max="11263" width="12.42578125" style="8" customWidth="1"/>
    <col min="11264" max="11264" width="11.42578125" style="8" customWidth="1"/>
    <col min="11265" max="11265" width="10.85546875" style="8" customWidth="1"/>
    <col min="11266" max="11266" width="10.7109375" style="8" customWidth="1"/>
    <col min="11267" max="11515" width="9" style="8"/>
    <col min="11516" max="11516" width="49.42578125" style="8" customWidth="1"/>
    <col min="11517" max="11517" width="10.140625" style="8" customWidth="1"/>
    <col min="11518" max="11518" width="13.5703125" style="8" customWidth="1"/>
    <col min="11519" max="11519" width="12.42578125" style="8" customWidth="1"/>
    <col min="11520" max="11520" width="11.42578125" style="8" customWidth="1"/>
    <col min="11521" max="11521" width="10.85546875" style="8" customWidth="1"/>
    <col min="11522" max="11522" width="10.7109375" style="8" customWidth="1"/>
    <col min="11523" max="11771" width="9" style="8"/>
    <col min="11772" max="11772" width="49.42578125" style="8" customWidth="1"/>
    <col min="11773" max="11773" width="10.140625" style="8" customWidth="1"/>
    <col min="11774" max="11774" width="13.5703125" style="8" customWidth="1"/>
    <col min="11775" max="11775" width="12.42578125" style="8" customWidth="1"/>
    <col min="11776" max="11776" width="11.42578125" style="8" customWidth="1"/>
    <col min="11777" max="11777" width="10.85546875" style="8" customWidth="1"/>
    <col min="11778" max="11778" width="10.7109375" style="8" customWidth="1"/>
    <col min="11779" max="12027" width="9" style="8"/>
    <col min="12028" max="12028" width="49.42578125" style="8" customWidth="1"/>
    <col min="12029" max="12029" width="10.140625" style="8" customWidth="1"/>
    <col min="12030" max="12030" width="13.5703125" style="8" customWidth="1"/>
    <col min="12031" max="12031" width="12.42578125" style="8" customWidth="1"/>
    <col min="12032" max="12032" width="11.42578125" style="8" customWidth="1"/>
    <col min="12033" max="12033" width="10.85546875" style="8" customWidth="1"/>
    <col min="12034" max="12034" width="10.7109375" style="8" customWidth="1"/>
    <col min="12035" max="12283" width="9" style="8"/>
    <col min="12284" max="12284" width="49.42578125" style="8" customWidth="1"/>
    <col min="12285" max="12285" width="10.140625" style="8" customWidth="1"/>
    <col min="12286" max="12286" width="13.5703125" style="8" customWidth="1"/>
    <col min="12287" max="12287" width="12.42578125" style="8" customWidth="1"/>
    <col min="12288" max="12288" width="11.42578125" style="8" customWidth="1"/>
    <col min="12289" max="12289" width="10.85546875" style="8" customWidth="1"/>
    <col min="12290" max="12290" width="10.7109375" style="8" customWidth="1"/>
    <col min="12291" max="12539" width="9" style="8"/>
    <col min="12540" max="12540" width="49.42578125" style="8" customWidth="1"/>
    <col min="12541" max="12541" width="10.140625" style="8" customWidth="1"/>
    <col min="12542" max="12542" width="13.5703125" style="8" customWidth="1"/>
    <col min="12543" max="12543" width="12.42578125" style="8" customWidth="1"/>
    <col min="12544" max="12544" width="11.42578125" style="8" customWidth="1"/>
    <col min="12545" max="12545" width="10.85546875" style="8" customWidth="1"/>
    <col min="12546" max="12546" width="10.7109375" style="8" customWidth="1"/>
    <col min="12547" max="12795" width="9" style="8"/>
    <col min="12796" max="12796" width="49.42578125" style="8" customWidth="1"/>
    <col min="12797" max="12797" width="10.140625" style="8" customWidth="1"/>
    <col min="12798" max="12798" width="13.5703125" style="8" customWidth="1"/>
    <col min="12799" max="12799" width="12.42578125" style="8" customWidth="1"/>
    <col min="12800" max="12800" width="11.42578125" style="8" customWidth="1"/>
    <col min="12801" max="12801" width="10.85546875" style="8" customWidth="1"/>
    <col min="12802" max="12802" width="10.7109375" style="8" customWidth="1"/>
    <col min="12803" max="13051" width="9" style="8"/>
    <col min="13052" max="13052" width="49.42578125" style="8" customWidth="1"/>
    <col min="13053" max="13053" width="10.140625" style="8" customWidth="1"/>
    <col min="13054" max="13054" width="13.5703125" style="8" customWidth="1"/>
    <col min="13055" max="13055" width="12.42578125" style="8" customWidth="1"/>
    <col min="13056" max="13056" width="11.42578125" style="8" customWidth="1"/>
    <col min="13057" max="13057" width="10.85546875" style="8" customWidth="1"/>
    <col min="13058" max="13058" width="10.7109375" style="8" customWidth="1"/>
    <col min="13059" max="13307" width="9" style="8"/>
    <col min="13308" max="13308" width="49.42578125" style="8" customWidth="1"/>
    <col min="13309" max="13309" width="10.140625" style="8" customWidth="1"/>
    <col min="13310" max="13310" width="13.5703125" style="8" customWidth="1"/>
    <col min="13311" max="13311" width="12.42578125" style="8" customWidth="1"/>
    <col min="13312" max="13312" width="11.42578125" style="8" customWidth="1"/>
    <col min="13313" max="13313" width="10.85546875" style="8" customWidth="1"/>
    <col min="13314" max="13314" width="10.7109375" style="8" customWidth="1"/>
    <col min="13315" max="13563" width="9" style="8"/>
    <col min="13564" max="13564" width="49.42578125" style="8" customWidth="1"/>
    <col min="13565" max="13565" width="10.140625" style="8" customWidth="1"/>
    <col min="13566" max="13566" width="13.5703125" style="8" customWidth="1"/>
    <col min="13567" max="13567" width="12.42578125" style="8" customWidth="1"/>
    <col min="13568" max="13568" width="11.42578125" style="8" customWidth="1"/>
    <col min="13569" max="13569" width="10.85546875" style="8" customWidth="1"/>
    <col min="13570" max="13570" width="10.7109375" style="8" customWidth="1"/>
    <col min="13571" max="13819" width="9" style="8"/>
    <col min="13820" max="13820" width="49.42578125" style="8" customWidth="1"/>
    <col min="13821" max="13821" width="10.140625" style="8" customWidth="1"/>
    <col min="13822" max="13822" width="13.5703125" style="8" customWidth="1"/>
    <col min="13823" max="13823" width="12.42578125" style="8" customWidth="1"/>
    <col min="13824" max="13824" width="11.42578125" style="8" customWidth="1"/>
    <col min="13825" max="13825" width="10.85546875" style="8" customWidth="1"/>
    <col min="13826" max="13826" width="10.7109375" style="8" customWidth="1"/>
    <col min="13827" max="14075" width="9" style="8"/>
    <col min="14076" max="14076" width="49.42578125" style="8" customWidth="1"/>
    <col min="14077" max="14077" width="10.140625" style="8" customWidth="1"/>
    <col min="14078" max="14078" width="13.5703125" style="8" customWidth="1"/>
    <col min="14079" max="14079" width="12.42578125" style="8" customWidth="1"/>
    <col min="14080" max="14080" width="11.42578125" style="8" customWidth="1"/>
    <col min="14081" max="14081" width="10.85546875" style="8" customWidth="1"/>
    <col min="14082" max="14082" width="10.7109375" style="8" customWidth="1"/>
    <col min="14083" max="14331" width="9" style="8"/>
    <col min="14332" max="14332" width="49.42578125" style="8" customWidth="1"/>
    <col min="14333" max="14333" width="10.140625" style="8" customWidth="1"/>
    <col min="14334" max="14334" width="13.5703125" style="8" customWidth="1"/>
    <col min="14335" max="14335" width="12.42578125" style="8" customWidth="1"/>
    <col min="14336" max="14336" width="11.42578125" style="8" customWidth="1"/>
    <col min="14337" max="14337" width="10.85546875" style="8" customWidth="1"/>
    <col min="14338" max="14338" width="10.7109375" style="8" customWidth="1"/>
    <col min="14339" max="14587" width="9" style="8"/>
    <col min="14588" max="14588" width="49.42578125" style="8" customWidth="1"/>
    <col min="14589" max="14589" width="10.140625" style="8" customWidth="1"/>
    <col min="14590" max="14590" width="13.5703125" style="8" customWidth="1"/>
    <col min="14591" max="14591" width="12.42578125" style="8" customWidth="1"/>
    <col min="14592" max="14592" width="11.42578125" style="8" customWidth="1"/>
    <col min="14593" max="14593" width="10.85546875" style="8" customWidth="1"/>
    <col min="14594" max="14594" width="10.7109375" style="8" customWidth="1"/>
    <col min="14595" max="14843" width="9" style="8"/>
    <col min="14844" max="14844" width="49.42578125" style="8" customWidth="1"/>
    <col min="14845" max="14845" width="10.140625" style="8" customWidth="1"/>
    <col min="14846" max="14846" width="13.5703125" style="8" customWidth="1"/>
    <col min="14847" max="14847" width="12.42578125" style="8" customWidth="1"/>
    <col min="14848" max="14848" width="11.42578125" style="8" customWidth="1"/>
    <col min="14849" max="14849" width="10.85546875" style="8" customWidth="1"/>
    <col min="14850" max="14850" width="10.7109375" style="8" customWidth="1"/>
    <col min="14851" max="15099" width="9" style="8"/>
    <col min="15100" max="15100" width="49.42578125" style="8" customWidth="1"/>
    <col min="15101" max="15101" width="10.140625" style="8" customWidth="1"/>
    <col min="15102" max="15102" width="13.5703125" style="8" customWidth="1"/>
    <col min="15103" max="15103" width="12.42578125" style="8" customWidth="1"/>
    <col min="15104" max="15104" width="11.42578125" style="8" customWidth="1"/>
    <col min="15105" max="15105" width="10.85546875" style="8" customWidth="1"/>
    <col min="15106" max="15106" width="10.7109375" style="8" customWidth="1"/>
    <col min="15107" max="15355" width="9" style="8"/>
    <col min="15356" max="15356" width="49.42578125" style="8" customWidth="1"/>
    <col min="15357" max="15357" width="10.140625" style="8" customWidth="1"/>
    <col min="15358" max="15358" width="13.5703125" style="8" customWidth="1"/>
    <col min="15359" max="15359" width="12.42578125" style="8" customWidth="1"/>
    <col min="15360" max="15360" width="11.42578125" style="8" customWidth="1"/>
    <col min="15361" max="15361" width="10.85546875" style="8" customWidth="1"/>
    <col min="15362" max="15362" width="10.7109375" style="8" customWidth="1"/>
    <col min="15363" max="15611" width="9" style="8"/>
    <col min="15612" max="15612" width="49.42578125" style="8" customWidth="1"/>
    <col min="15613" max="15613" width="10.140625" style="8" customWidth="1"/>
    <col min="15614" max="15614" width="13.5703125" style="8" customWidth="1"/>
    <col min="15615" max="15615" width="12.42578125" style="8" customWidth="1"/>
    <col min="15616" max="15616" width="11.42578125" style="8" customWidth="1"/>
    <col min="15617" max="15617" width="10.85546875" style="8" customWidth="1"/>
    <col min="15618" max="15618" width="10.7109375" style="8" customWidth="1"/>
    <col min="15619" max="15867" width="9" style="8"/>
    <col min="15868" max="15868" width="49.42578125" style="8" customWidth="1"/>
    <col min="15869" max="15869" width="10.140625" style="8" customWidth="1"/>
    <col min="15870" max="15870" width="13.5703125" style="8" customWidth="1"/>
    <col min="15871" max="15871" width="12.42578125" style="8" customWidth="1"/>
    <col min="15872" max="15872" width="11.42578125" style="8" customWidth="1"/>
    <col min="15873" max="15873" width="10.85546875" style="8" customWidth="1"/>
    <col min="15874" max="15874" width="10.7109375" style="8" customWidth="1"/>
    <col min="15875" max="16123" width="9" style="8"/>
    <col min="16124" max="16124" width="49.42578125" style="8" customWidth="1"/>
    <col min="16125" max="16125" width="10.140625" style="8" customWidth="1"/>
    <col min="16126" max="16126" width="13.5703125" style="8" customWidth="1"/>
    <col min="16127" max="16127" width="12.42578125" style="8" customWidth="1"/>
    <col min="16128" max="16128" width="11.42578125" style="8" customWidth="1"/>
    <col min="16129" max="16129" width="10.85546875" style="8" customWidth="1"/>
    <col min="16130" max="16130" width="10.7109375" style="8" customWidth="1"/>
    <col min="16131" max="16384" width="9" style="8"/>
  </cols>
  <sheetData>
    <row r="1" spans="2:42" ht="15.75" hidden="1" thickBot="1" x14ac:dyDescent="0.3">
      <c r="B1" s="1535" t="s">
        <v>575</v>
      </c>
      <c r="C1" s="1536"/>
      <c r="D1" s="332"/>
      <c r="E1" s="333" t="s">
        <v>576</v>
      </c>
      <c r="F1" s="334"/>
    </row>
    <row r="2" spans="2:42" ht="15.75" hidden="1" thickBot="1" x14ac:dyDescent="0.3">
      <c r="B2" s="1535" t="s">
        <v>577</v>
      </c>
      <c r="C2" s="1536"/>
      <c r="D2" s="335"/>
      <c r="E2" s="333" t="s">
        <v>578</v>
      </c>
      <c r="F2" s="334"/>
    </row>
    <row r="3" spans="2:42" s="38" customFormat="1" ht="21.95" customHeight="1" x14ac:dyDescent="0.25">
      <c r="B3" s="1537" t="s">
        <v>509</v>
      </c>
      <c r="C3" s="1538"/>
      <c r="D3" s="1538"/>
      <c r="E3" s="1538"/>
      <c r="F3" s="1538"/>
      <c r="G3" s="1538"/>
      <c r="H3" s="1538"/>
      <c r="I3" s="1538"/>
      <c r="J3" s="1538"/>
      <c r="K3" s="1539"/>
      <c r="L3" s="601"/>
    </row>
    <row r="4" spans="2:42" s="38" customFormat="1" ht="34.5" customHeight="1" thickBot="1" x14ac:dyDescent="0.3">
      <c r="B4" s="1540" t="s">
        <v>579</v>
      </c>
      <c r="C4" s="1541"/>
      <c r="D4" s="1541"/>
      <c r="E4" s="1541"/>
      <c r="F4" s="1541"/>
      <c r="G4" s="1541"/>
      <c r="H4" s="336">
        <v>60</v>
      </c>
      <c r="I4" s="143"/>
      <c r="J4" s="143"/>
      <c r="K4" s="144"/>
    </row>
    <row r="5" spans="2:42" s="41" customFormat="1" ht="11.25" customHeight="1" thickBot="1" x14ac:dyDescent="0.3">
      <c r="B5" s="602"/>
      <c r="C5" s="603"/>
      <c r="D5" s="603"/>
      <c r="E5" s="603"/>
      <c r="F5" s="603"/>
      <c r="G5" s="603"/>
      <c r="H5" s="603"/>
      <c r="I5" s="603"/>
      <c r="J5" s="603"/>
    </row>
    <row r="6" spans="2:42" s="38" customFormat="1" ht="90.4" customHeight="1" x14ac:dyDescent="0.25">
      <c r="B6" s="168" t="s">
        <v>372</v>
      </c>
      <c r="C6" s="169" t="s">
        <v>337</v>
      </c>
      <c r="D6" s="169" t="s">
        <v>336</v>
      </c>
      <c r="E6" s="169" t="s">
        <v>334</v>
      </c>
      <c r="F6" s="169" t="s">
        <v>371</v>
      </c>
      <c r="G6" s="169" t="s">
        <v>370</v>
      </c>
      <c r="H6" s="169" t="s">
        <v>369</v>
      </c>
      <c r="I6" s="169" t="s">
        <v>368</v>
      </c>
      <c r="J6" s="169" t="s">
        <v>608</v>
      </c>
      <c r="K6" s="604" t="s">
        <v>751</v>
      </c>
      <c r="L6" s="605"/>
      <c r="M6" s="606" t="s">
        <v>582</v>
      </c>
      <c r="N6" s="606" t="s">
        <v>583</v>
      </c>
      <c r="O6" s="607" t="s">
        <v>752</v>
      </c>
      <c r="P6" s="607" t="s">
        <v>753</v>
      </c>
      <c r="Q6" s="607" t="s">
        <v>754</v>
      </c>
      <c r="R6" s="607" t="s">
        <v>755</v>
      </c>
      <c r="S6" s="607" t="s">
        <v>756</v>
      </c>
      <c r="T6" s="607" t="s">
        <v>757</v>
      </c>
      <c r="U6" s="607" t="s">
        <v>758</v>
      </c>
      <c r="V6" s="607" t="s">
        <v>759</v>
      </c>
      <c r="W6" s="607" t="s">
        <v>760</v>
      </c>
      <c r="X6" s="607" t="s">
        <v>761</v>
      </c>
      <c r="Y6" s="607" t="s">
        <v>762</v>
      </c>
      <c r="Z6" s="607" t="s">
        <v>763</v>
      </c>
      <c r="AA6" s="607" t="s">
        <v>764</v>
      </c>
      <c r="AB6" s="607" t="s">
        <v>765</v>
      </c>
      <c r="AC6" s="607" t="s">
        <v>766</v>
      </c>
      <c r="AD6" s="607" t="s">
        <v>767</v>
      </c>
      <c r="AE6" s="607" t="s">
        <v>768</v>
      </c>
      <c r="AF6" s="607" t="s">
        <v>769</v>
      </c>
      <c r="AG6" s="607" t="s">
        <v>770</v>
      </c>
      <c r="AH6" s="607" t="s">
        <v>771</v>
      </c>
      <c r="AI6" s="607" t="s">
        <v>772</v>
      </c>
      <c r="AJ6" s="337"/>
      <c r="AK6" s="337"/>
      <c r="AL6" s="337"/>
      <c r="AM6" s="337"/>
      <c r="AN6" s="337"/>
      <c r="AO6" s="337"/>
      <c r="AP6" s="337"/>
    </row>
    <row r="7" spans="2:42" s="38" customFormat="1" ht="78" customHeight="1" x14ac:dyDescent="0.25">
      <c r="B7" s="608" t="s">
        <v>773</v>
      </c>
      <c r="C7" s="608" t="s">
        <v>774</v>
      </c>
      <c r="D7" s="609"/>
      <c r="E7" s="166" t="s">
        <v>334</v>
      </c>
      <c r="F7" s="355">
        <v>3</v>
      </c>
      <c r="G7" s="149"/>
      <c r="H7" s="166">
        <f>G7*F7</f>
        <v>0</v>
      </c>
      <c r="I7" s="354">
        <v>60</v>
      </c>
      <c r="J7" s="355">
        <f>H7/I7</f>
        <v>0</v>
      </c>
      <c r="K7" s="610">
        <f>H7/$H$4</f>
        <v>0</v>
      </c>
      <c r="L7" s="611"/>
      <c r="M7" s="339">
        <f>AVERAGE(O7,P7,Q7)</f>
        <v>66.64</v>
      </c>
      <c r="N7" s="341">
        <f>MEDIAN(O7,P7,Q7)</f>
        <v>67.91</v>
      </c>
      <c r="O7" s="340">
        <v>62.11</v>
      </c>
      <c r="P7" s="340">
        <v>69.900000000000006</v>
      </c>
      <c r="Q7" s="340">
        <v>67.91</v>
      </c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337"/>
      <c r="AN7" s="337"/>
      <c r="AO7" s="337"/>
      <c r="AP7" s="337"/>
    </row>
    <row r="8" spans="2:42" s="38" customFormat="1" ht="53.1" customHeight="1" x14ac:dyDescent="0.25">
      <c r="B8" s="608" t="s">
        <v>775</v>
      </c>
      <c r="C8" s="608" t="s">
        <v>776</v>
      </c>
      <c r="D8" s="612" t="s">
        <v>777</v>
      </c>
      <c r="E8" s="166" t="s">
        <v>778</v>
      </c>
      <c r="F8" s="355">
        <v>3</v>
      </c>
      <c r="G8" s="149"/>
      <c r="H8" s="166">
        <f t="shared" ref="H8:H16" si="0">G8*F8</f>
        <v>0</v>
      </c>
      <c r="I8" s="354">
        <v>60</v>
      </c>
      <c r="J8" s="355">
        <f t="shared" ref="J8:J16" si="1">H8/I8</f>
        <v>0</v>
      </c>
      <c r="K8" s="610">
        <f t="shared" ref="K8:K16" si="2">H8/$H$4</f>
        <v>0</v>
      </c>
      <c r="L8" s="611"/>
      <c r="M8" s="339">
        <f>AVERAGE(R8,S8,T8)</f>
        <v>26.126666666666669</v>
      </c>
      <c r="N8" s="341">
        <f>MEDIAN(R8,S8,T8)</f>
        <v>29.21</v>
      </c>
      <c r="O8" s="337"/>
      <c r="P8" s="337"/>
      <c r="Q8" s="337"/>
      <c r="R8" s="340">
        <v>29.21</v>
      </c>
      <c r="S8" s="340">
        <v>29.8</v>
      </c>
      <c r="T8" s="340">
        <v>19.37</v>
      </c>
      <c r="U8" s="337"/>
      <c r="V8" s="337"/>
      <c r="W8" s="337"/>
      <c r="X8" s="337"/>
      <c r="Y8" s="337"/>
      <c r="Z8" s="337"/>
      <c r="AA8" s="337"/>
      <c r="AB8" s="337"/>
      <c r="AC8" s="337"/>
      <c r="AD8" s="337"/>
      <c r="AE8" s="337"/>
      <c r="AF8" s="337"/>
      <c r="AG8" s="337"/>
      <c r="AH8" s="337"/>
      <c r="AI8" s="337"/>
      <c r="AJ8" s="337"/>
      <c r="AK8" s="337"/>
      <c r="AL8" s="337"/>
      <c r="AM8" s="337"/>
      <c r="AN8" s="337"/>
      <c r="AO8" s="337"/>
      <c r="AP8" s="337"/>
    </row>
    <row r="9" spans="2:42" s="38" customFormat="1" ht="33" customHeight="1" x14ac:dyDescent="0.25">
      <c r="B9" s="608" t="s">
        <v>779</v>
      </c>
      <c r="C9" s="608" t="s">
        <v>780</v>
      </c>
      <c r="D9" s="612" t="s">
        <v>777</v>
      </c>
      <c r="E9" s="166" t="s">
        <v>778</v>
      </c>
      <c r="F9" s="355">
        <v>3</v>
      </c>
      <c r="G9" s="149"/>
      <c r="H9" s="166">
        <f t="shared" si="0"/>
        <v>0</v>
      </c>
      <c r="I9" s="354">
        <v>60</v>
      </c>
      <c r="J9" s="355">
        <f t="shared" si="1"/>
        <v>0</v>
      </c>
      <c r="K9" s="610">
        <f t="shared" si="2"/>
        <v>0</v>
      </c>
      <c r="L9" s="611"/>
      <c r="M9" s="341">
        <f>AVERAGE(R9,S9,T9)</f>
        <v>37.119999999999997</v>
      </c>
      <c r="N9" s="339">
        <f>MEDIAN(R9,S9,T9)</f>
        <v>31.07</v>
      </c>
      <c r="O9" s="337"/>
      <c r="P9" s="337"/>
      <c r="Q9" s="337"/>
      <c r="R9" s="340">
        <v>53.65</v>
      </c>
      <c r="S9" s="340">
        <v>31.07</v>
      </c>
      <c r="T9" s="340">
        <v>26.64</v>
      </c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</row>
    <row r="10" spans="2:42" s="38" customFormat="1" ht="50.25" customHeight="1" x14ac:dyDescent="0.25">
      <c r="B10" s="608" t="s">
        <v>781</v>
      </c>
      <c r="C10" s="608" t="s">
        <v>782</v>
      </c>
      <c r="D10" s="612" t="s">
        <v>777</v>
      </c>
      <c r="E10" s="166" t="s">
        <v>778</v>
      </c>
      <c r="F10" s="355">
        <v>3</v>
      </c>
      <c r="G10" s="149"/>
      <c r="H10" s="166">
        <f t="shared" si="0"/>
        <v>0</v>
      </c>
      <c r="I10" s="354">
        <v>60</v>
      </c>
      <c r="J10" s="355">
        <f t="shared" si="1"/>
        <v>0</v>
      </c>
      <c r="K10" s="610">
        <f t="shared" si="2"/>
        <v>0</v>
      </c>
      <c r="L10" s="611"/>
      <c r="M10" s="339">
        <f>AVERAGE(R10,U10,V10)</f>
        <v>25.533333333333331</v>
      </c>
      <c r="N10" s="341">
        <f>MEDIAN(R10,U10,V10)</f>
        <v>27.72</v>
      </c>
      <c r="O10" s="337"/>
      <c r="P10" s="337"/>
      <c r="Q10" s="337"/>
      <c r="R10" s="340">
        <v>18.899999999999999</v>
      </c>
      <c r="S10" s="337"/>
      <c r="T10" s="337"/>
      <c r="U10" s="340">
        <v>29.98</v>
      </c>
      <c r="V10" s="340">
        <v>27.72</v>
      </c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</row>
    <row r="11" spans="2:42" s="38" customFormat="1" ht="38.25" x14ac:dyDescent="0.25">
      <c r="B11" s="608" t="s">
        <v>783</v>
      </c>
      <c r="C11" s="608" t="s">
        <v>784</v>
      </c>
      <c r="D11" s="612" t="s">
        <v>777</v>
      </c>
      <c r="E11" s="166" t="s">
        <v>334</v>
      </c>
      <c r="F11" s="355">
        <v>3</v>
      </c>
      <c r="G11" s="149"/>
      <c r="H11" s="166">
        <f t="shared" si="0"/>
        <v>0</v>
      </c>
      <c r="I11" s="354">
        <v>60</v>
      </c>
      <c r="J11" s="355">
        <f t="shared" si="1"/>
        <v>0</v>
      </c>
      <c r="K11" s="610">
        <f t="shared" si="2"/>
        <v>0</v>
      </c>
      <c r="L11" s="611"/>
      <c r="M11" s="339">
        <f>AVERAGE(R11,T11,W11)</f>
        <v>97.32</v>
      </c>
      <c r="N11" s="341">
        <f>MEDIAN(R11,T11,W11)</f>
        <v>104.96</v>
      </c>
      <c r="O11" s="337"/>
      <c r="P11" s="337"/>
      <c r="Q11" s="337"/>
      <c r="R11" s="340">
        <v>105.01</v>
      </c>
      <c r="S11" s="337"/>
      <c r="T11" s="340">
        <v>81.99</v>
      </c>
      <c r="U11" s="337"/>
      <c r="V11" s="337"/>
      <c r="W11" s="340">
        <v>104.96</v>
      </c>
      <c r="X11" s="337"/>
      <c r="Y11" s="337"/>
      <c r="Z11" s="337"/>
      <c r="AA11" s="337"/>
      <c r="AB11" s="337"/>
      <c r="AC11" s="337"/>
      <c r="AD11" s="337"/>
      <c r="AE11" s="337"/>
      <c r="AF11" s="337"/>
      <c r="AG11" s="337"/>
      <c r="AH11" s="337"/>
      <c r="AI11" s="337"/>
      <c r="AJ11" s="337"/>
      <c r="AK11" s="337"/>
      <c r="AL11" s="337"/>
      <c r="AM11" s="337"/>
      <c r="AN11" s="337"/>
      <c r="AO11" s="337"/>
      <c r="AP11" s="337"/>
    </row>
    <row r="12" spans="2:42" s="38" customFormat="1" ht="38.25" x14ac:dyDescent="0.25">
      <c r="B12" s="608" t="s">
        <v>785</v>
      </c>
      <c r="C12" s="608" t="s">
        <v>786</v>
      </c>
      <c r="D12" s="612" t="s">
        <v>777</v>
      </c>
      <c r="E12" s="166" t="s">
        <v>334</v>
      </c>
      <c r="F12" s="355">
        <v>3</v>
      </c>
      <c r="G12" s="149"/>
      <c r="H12" s="166">
        <f t="shared" si="0"/>
        <v>0</v>
      </c>
      <c r="I12" s="354">
        <v>60</v>
      </c>
      <c r="J12" s="355">
        <f t="shared" si="1"/>
        <v>0</v>
      </c>
      <c r="K12" s="610">
        <f t="shared" si="2"/>
        <v>0</v>
      </c>
      <c r="L12" s="611"/>
      <c r="M12" s="341">
        <f>AVERAGE(R12,T12,X12)</f>
        <v>31.686666666666667</v>
      </c>
      <c r="N12" s="339">
        <f>MEDIAN(R12,T12,X12)</f>
        <v>30.99</v>
      </c>
      <c r="O12" s="337"/>
      <c r="P12" s="337"/>
      <c r="Q12" s="337"/>
      <c r="R12" s="340">
        <v>26.52</v>
      </c>
      <c r="S12" s="337"/>
      <c r="T12" s="340">
        <v>30.99</v>
      </c>
      <c r="U12" s="337"/>
      <c r="V12" s="337"/>
      <c r="W12" s="337"/>
      <c r="X12" s="340">
        <v>37.549999999999997</v>
      </c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</row>
    <row r="13" spans="2:42" s="38" customFormat="1" ht="39.200000000000003" customHeight="1" x14ac:dyDescent="0.25">
      <c r="B13" s="608" t="s">
        <v>787</v>
      </c>
      <c r="C13" s="608" t="s">
        <v>788</v>
      </c>
      <c r="D13" s="612" t="s">
        <v>777</v>
      </c>
      <c r="E13" s="166" t="s">
        <v>778</v>
      </c>
      <c r="F13" s="355">
        <v>3</v>
      </c>
      <c r="G13" s="149"/>
      <c r="H13" s="166">
        <f t="shared" si="0"/>
        <v>0</v>
      </c>
      <c r="I13" s="354">
        <v>60</v>
      </c>
      <c r="J13" s="355">
        <f t="shared" si="1"/>
        <v>0</v>
      </c>
      <c r="K13" s="610">
        <f t="shared" si="2"/>
        <v>0</v>
      </c>
      <c r="L13" s="611"/>
      <c r="M13" s="341">
        <f>AVERAGE(R13,T13,Y13)</f>
        <v>162.00333333333333</v>
      </c>
      <c r="N13" s="339">
        <f>MEDIAN(R13,T13,Y13)</f>
        <v>158.9</v>
      </c>
      <c r="O13" s="337"/>
      <c r="P13" s="337"/>
      <c r="Q13" s="337"/>
      <c r="R13" s="340">
        <v>188.78</v>
      </c>
      <c r="S13" s="337"/>
      <c r="T13" s="340">
        <v>158.9</v>
      </c>
      <c r="U13" s="337"/>
      <c r="V13" s="337"/>
      <c r="W13" s="337"/>
      <c r="X13" s="337"/>
      <c r="Y13" s="340">
        <v>138.33000000000001</v>
      </c>
      <c r="Z13" s="337"/>
      <c r="AA13" s="337"/>
      <c r="AB13" s="337"/>
      <c r="AC13" s="337"/>
      <c r="AD13" s="337"/>
      <c r="AE13" s="337"/>
      <c r="AF13" s="337"/>
      <c r="AG13" s="337"/>
      <c r="AH13" s="337"/>
      <c r="AI13" s="337"/>
      <c r="AJ13" s="337"/>
      <c r="AK13" s="337"/>
      <c r="AL13" s="337"/>
      <c r="AM13" s="337"/>
      <c r="AN13" s="337"/>
      <c r="AO13" s="337"/>
      <c r="AP13" s="337"/>
    </row>
    <row r="14" spans="2:42" s="38" customFormat="1" ht="39.75" customHeight="1" x14ac:dyDescent="0.25">
      <c r="B14" s="608" t="s">
        <v>789</v>
      </c>
      <c r="C14" s="608" t="s">
        <v>790</v>
      </c>
      <c r="D14" s="612" t="s">
        <v>355</v>
      </c>
      <c r="E14" s="166" t="s">
        <v>334</v>
      </c>
      <c r="F14" s="355">
        <v>3</v>
      </c>
      <c r="G14" s="149"/>
      <c r="H14" s="166">
        <f t="shared" si="0"/>
        <v>0</v>
      </c>
      <c r="I14" s="354">
        <v>60</v>
      </c>
      <c r="J14" s="355">
        <f t="shared" si="1"/>
        <v>0</v>
      </c>
      <c r="K14" s="610">
        <f t="shared" si="2"/>
        <v>0</v>
      </c>
      <c r="L14" s="611"/>
      <c r="M14" s="339">
        <f>AVERAGE(P14,R14,T14)</f>
        <v>121.06666666666668</v>
      </c>
      <c r="N14" s="341">
        <f>MEDIAN(P14,R14,T14)</f>
        <v>131.77000000000001</v>
      </c>
      <c r="O14" s="337"/>
      <c r="P14" s="340">
        <v>131.77000000000001</v>
      </c>
      <c r="Q14" s="337"/>
      <c r="R14" s="340">
        <v>155.44</v>
      </c>
      <c r="S14" s="337"/>
      <c r="T14" s="340">
        <v>75.989999999999995</v>
      </c>
      <c r="U14" s="337"/>
      <c r="V14" s="337"/>
      <c r="W14" s="337"/>
      <c r="X14" s="337"/>
      <c r="Y14" s="337"/>
      <c r="Z14" s="337"/>
      <c r="AA14" s="337"/>
      <c r="AB14" s="337"/>
      <c r="AC14" s="337"/>
      <c r="AD14" s="337"/>
      <c r="AE14" s="337"/>
      <c r="AF14" s="337"/>
      <c r="AG14" s="337"/>
      <c r="AH14" s="337"/>
      <c r="AI14" s="337"/>
      <c r="AJ14" s="337"/>
      <c r="AK14" s="337"/>
      <c r="AL14" s="337"/>
      <c r="AM14" s="337"/>
      <c r="AN14" s="337"/>
      <c r="AO14" s="337"/>
      <c r="AP14" s="337"/>
    </row>
    <row r="15" spans="2:42" s="38" customFormat="1" ht="46.9" customHeight="1" x14ac:dyDescent="0.25">
      <c r="B15" s="608" t="s">
        <v>791</v>
      </c>
      <c r="C15" s="608" t="s">
        <v>792</v>
      </c>
      <c r="D15" s="167"/>
      <c r="E15" s="166" t="s">
        <v>334</v>
      </c>
      <c r="F15" s="355">
        <v>2</v>
      </c>
      <c r="G15" s="149"/>
      <c r="H15" s="166">
        <f t="shared" si="0"/>
        <v>0</v>
      </c>
      <c r="I15" s="354">
        <v>60</v>
      </c>
      <c r="J15" s="355">
        <f t="shared" si="1"/>
        <v>0</v>
      </c>
      <c r="K15" s="610">
        <f t="shared" si="2"/>
        <v>0</v>
      </c>
      <c r="L15" s="611"/>
      <c r="M15" s="341">
        <f>AVERAGE(S15,Z15,AA15)</f>
        <v>33.366666666666667</v>
      </c>
      <c r="N15" s="339">
        <f>MEDIAN(S15,Z15,AA15)</f>
        <v>29.9</v>
      </c>
      <c r="O15" s="337"/>
      <c r="P15" s="337"/>
      <c r="Q15" s="337"/>
      <c r="R15" s="337"/>
      <c r="S15" s="340">
        <v>42.3</v>
      </c>
      <c r="T15" s="337"/>
      <c r="U15" s="337"/>
      <c r="V15" s="337"/>
      <c r="W15" s="337"/>
      <c r="X15" s="337"/>
      <c r="Y15" s="337"/>
      <c r="Z15" s="340">
        <v>27.9</v>
      </c>
      <c r="AA15" s="340">
        <v>29.9</v>
      </c>
      <c r="AB15" s="337"/>
      <c r="AC15" s="337"/>
      <c r="AD15" s="337"/>
      <c r="AE15" s="337"/>
      <c r="AF15" s="337"/>
      <c r="AG15" s="337"/>
      <c r="AH15" s="337"/>
      <c r="AI15" s="337"/>
      <c r="AJ15" s="337"/>
      <c r="AK15" s="337"/>
      <c r="AL15" s="337"/>
      <c r="AM15" s="337"/>
      <c r="AN15" s="337"/>
      <c r="AO15" s="337"/>
      <c r="AP15" s="337"/>
    </row>
    <row r="16" spans="2:42" s="38" customFormat="1" ht="28.5" x14ac:dyDescent="0.25">
      <c r="B16" s="608" t="s">
        <v>793</v>
      </c>
      <c r="C16" s="608" t="s">
        <v>794</v>
      </c>
      <c r="D16" s="167"/>
      <c r="E16" s="166" t="s">
        <v>334</v>
      </c>
      <c r="F16" s="355">
        <v>1</v>
      </c>
      <c r="G16" s="149"/>
      <c r="H16" s="166">
        <f t="shared" si="0"/>
        <v>0</v>
      </c>
      <c r="I16" s="354">
        <v>60</v>
      </c>
      <c r="J16" s="355">
        <f t="shared" si="1"/>
        <v>0</v>
      </c>
      <c r="K16" s="610">
        <f t="shared" si="2"/>
        <v>0</v>
      </c>
      <c r="L16" s="611"/>
      <c r="M16" s="339">
        <f>AVERAGE(P16,R16,AB16)</f>
        <v>440.09333333333331</v>
      </c>
      <c r="N16" s="341">
        <f>MEDIAN(P16,R16,AB16)</f>
        <v>444.33</v>
      </c>
      <c r="O16" s="337"/>
      <c r="P16" s="340">
        <v>376.95</v>
      </c>
      <c r="Q16" s="337"/>
      <c r="R16" s="340">
        <v>444.33</v>
      </c>
      <c r="S16" s="337"/>
      <c r="T16" s="337"/>
      <c r="U16" s="337"/>
      <c r="V16" s="337"/>
      <c r="W16" s="337"/>
      <c r="X16" s="337"/>
      <c r="Y16" s="337"/>
      <c r="Z16" s="337"/>
      <c r="AA16" s="337"/>
      <c r="AB16" s="340">
        <v>499</v>
      </c>
      <c r="AC16" s="337"/>
      <c r="AD16" s="337"/>
      <c r="AE16" s="337"/>
      <c r="AF16" s="337"/>
      <c r="AG16" s="337"/>
      <c r="AH16" s="337"/>
      <c r="AI16" s="337"/>
      <c r="AJ16" s="337"/>
      <c r="AK16" s="337"/>
      <c r="AL16" s="337"/>
      <c r="AM16" s="337"/>
      <c r="AN16" s="337"/>
      <c r="AO16" s="337"/>
      <c r="AP16" s="337"/>
    </row>
    <row r="17" spans="2:44" s="38" customFormat="1" ht="21.95" hidden="1" customHeight="1" x14ac:dyDescent="0.25">
      <c r="B17" s="613" t="s">
        <v>349</v>
      </c>
      <c r="C17" s="166"/>
      <c r="D17" s="166"/>
      <c r="E17" s="166"/>
      <c r="F17" s="166"/>
      <c r="G17" s="166">
        <v>0</v>
      </c>
      <c r="H17" s="358"/>
      <c r="I17" s="357">
        <f t="shared" ref="I17" si="3">H17*G17</f>
        <v>0</v>
      </c>
      <c r="J17" s="166">
        <v>60</v>
      </c>
      <c r="K17" s="166">
        <f>12/J17*G17</f>
        <v>0</v>
      </c>
      <c r="L17" s="611"/>
      <c r="M17" s="337"/>
      <c r="N17" s="337"/>
      <c r="O17" s="337"/>
      <c r="P17" s="337"/>
      <c r="Q17" s="337"/>
      <c r="R17" s="337"/>
      <c r="S17" s="337"/>
      <c r="T17" s="337"/>
      <c r="U17" s="337"/>
      <c r="V17" s="337"/>
      <c r="W17" s="337"/>
      <c r="X17" s="337"/>
      <c r="Y17" s="337"/>
      <c r="Z17" s="337"/>
      <c r="AA17" s="337"/>
      <c r="AB17" s="337"/>
      <c r="AC17" s="337"/>
      <c r="AD17" s="337"/>
      <c r="AE17" s="337"/>
      <c r="AF17" s="337"/>
      <c r="AG17" s="337"/>
      <c r="AH17" s="337"/>
      <c r="AI17" s="337"/>
      <c r="AJ17" s="337"/>
      <c r="AK17" s="337"/>
      <c r="AL17" s="337"/>
      <c r="AM17" s="337"/>
      <c r="AN17" s="337"/>
      <c r="AO17" s="337"/>
      <c r="AP17" s="337"/>
    </row>
    <row r="18" spans="2:44" s="38" customFormat="1" ht="21.95" customHeight="1" x14ac:dyDescent="0.25">
      <c r="B18" s="1608" t="s">
        <v>614</v>
      </c>
      <c r="C18" s="1609"/>
      <c r="D18" s="1609"/>
      <c r="E18" s="1609"/>
      <c r="F18" s="1609"/>
      <c r="G18" s="1609"/>
      <c r="H18" s="1610">
        <f>SUM(H7:H17)</f>
        <v>0</v>
      </c>
      <c r="I18" s="1610"/>
      <c r="J18" s="866"/>
      <c r="K18" s="614"/>
      <c r="L18" s="615"/>
      <c r="M18" s="337"/>
      <c r="N18" s="337"/>
      <c r="O18" s="337"/>
      <c r="P18" s="337"/>
      <c r="Q18" s="337"/>
      <c r="R18" s="337"/>
      <c r="S18" s="337"/>
      <c r="T18" s="337"/>
      <c r="U18" s="337"/>
      <c r="V18" s="337"/>
      <c r="W18" s="337"/>
      <c r="X18" s="337"/>
      <c r="Y18" s="337"/>
      <c r="Z18" s="337"/>
      <c r="AA18" s="337"/>
      <c r="AB18" s="337"/>
      <c r="AC18" s="337"/>
      <c r="AD18" s="337"/>
      <c r="AE18" s="337"/>
      <c r="AF18" s="337"/>
      <c r="AG18" s="337"/>
      <c r="AH18" s="337"/>
      <c r="AI18" s="337"/>
      <c r="AJ18" s="337"/>
      <c r="AK18" s="337"/>
      <c r="AL18" s="337"/>
      <c r="AM18" s="337"/>
      <c r="AN18" s="337"/>
      <c r="AO18" s="337"/>
      <c r="AP18" s="337"/>
    </row>
    <row r="19" spans="2:44" s="38" customFormat="1" ht="21.95" customHeight="1" thickBot="1" x14ac:dyDescent="0.3">
      <c r="B19" s="1611" t="s">
        <v>348</v>
      </c>
      <c r="C19" s="1612"/>
      <c r="D19" s="1612"/>
      <c r="E19" s="1612"/>
      <c r="F19" s="1612"/>
      <c r="G19" s="1612"/>
      <c r="H19" s="1613"/>
      <c r="I19" s="1614"/>
      <c r="J19" s="616">
        <f>H18/H4</f>
        <v>0</v>
      </c>
      <c r="K19" s="616"/>
      <c r="L19" s="615"/>
      <c r="M19" s="337"/>
      <c r="N19" s="337"/>
      <c r="O19" s="337"/>
      <c r="P19" s="337"/>
      <c r="Q19" s="337"/>
      <c r="R19" s="337"/>
      <c r="S19" s="337"/>
      <c r="T19" s="337"/>
      <c r="U19" s="337"/>
      <c r="V19" s="337"/>
      <c r="W19" s="337"/>
      <c r="X19" s="337"/>
      <c r="Y19" s="337"/>
      <c r="Z19" s="337"/>
      <c r="AA19" s="337"/>
      <c r="AB19" s="337"/>
      <c r="AC19" s="337"/>
      <c r="AD19" s="337"/>
      <c r="AE19" s="337"/>
      <c r="AF19" s="337"/>
      <c r="AG19" s="337"/>
      <c r="AH19" s="337"/>
      <c r="AI19" s="337"/>
      <c r="AJ19" s="337"/>
      <c r="AK19" s="337"/>
      <c r="AL19" s="337"/>
      <c r="AM19" s="337"/>
      <c r="AN19" s="337"/>
      <c r="AO19" s="337"/>
      <c r="AP19" s="337"/>
    </row>
    <row r="20" spans="2:44" s="41" customFormat="1" ht="57.75" customHeight="1" thickBot="1" x14ac:dyDescent="0.3">
      <c r="B20" s="617"/>
      <c r="C20" s="618"/>
      <c r="D20" s="618"/>
      <c r="E20" s="618"/>
      <c r="F20" s="618">
        <v>3</v>
      </c>
      <c r="G20" s="618"/>
      <c r="H20" s="618"/>
      <c r="I20" s="619"/>
      <c r="J20" s="619"/>
      <c r="K20" s="620"/>
      <c r="L20" s="621"/>
      <c r="M20" s="342"/>
      <c r="N20" s="342"/>
      <c r="O20" s="337"/>
      <c r="P20" s="337"/>
      <c r="Q20" s="337"/>
      <c r="R20" s="337"/>
      <c r="S20" s="337"/>
      <c r="T20" s="337"/>
      <c r="U20" s="337"/>
      <c r="V20" s="337"/>
      <c r="W20" s="337"/>
      <c r="X20" s="337"/>
      <c r="Y20" s="337"/>
      <c r="Z20" s="337"/>
      <c r="AA20" s="337"/>
      <c r="AB20" s="337"/>
      <c r="AC20" s="337"/>
      <c r="AD20" s="337"/>
      <c r="AE20" s="337"/>
      <c r="AF20" s="337"/>
      <c r="AG20" s="337"/>
      <c r="AH20" s="337"/>
      <c r="AI20" s="337"/>
      <c r="AJ20" s="342"/>
      <c r="AK20" s="342"/>
      <c r="AL20" s="342"/>
      <c r="AM20" s="342"/>
      <c r="AN20" s="342"/>
      <c r="AO20" s="342"/>
      <c r="AP20" s="342"/>
    </row>
    <row r="21" spans="2:44" s="38" customFormat="1" ht="69.75" customHeight="1" x14ac:dyDescent="0.25">
      <c r="B21" s="158" t="s">
        <v>347</v>
      </c>
      <c r="C21" s="159" t="s">
        <v>337</v>
      </c>
      <c r="D21" s="159" t="s">
        <v>334</v>
      </c>
      <c r="E21" s="159" t="s">
        <v>615</v>
      </c>
      <c r="F21" s="159" t="s">
        <v>622</v>
      </c>
      <c r="G21" s="159" t="s">
        <v>415</v>
      </c>
      <c r="H21" s="159" t="s">
        <v>617</v>
      </c>
      <c r="I21" s="160" t="s">
        <v>333</v>
      </c>
      <c r="J21" s="160" t="s">
        <v>618</v>
      </c>
      <c r="K21" s="161" t="s">
        <v>619</v>
      </c>
      <c r="L21" s="622"/>
      <c r="O21" s="337"/>
      <c r="P21" s="337"/>
      <c r="Q21" s="337"/>
      <c r="R21" s="337"/>
      <c r="S21" s="337"/>
      <c r="T21" s="337"/>
      <c r="U21" s="337"/>
      <c r="V21" s="337"/>
      <c r="W21" s="337"/>
      <c r="X21" s="337"/>
      <c r="Y21" s="337"/>
      <c r="Z21" s="337"/>
      <c r="AA21" s="337"/>
      <c r="AB21" s="337"/>
      <c r="AC21" s="337"/>
      <c r="AD21" s="337"/>
      <c r="AE21" s="337"/>
      <c r="AF21" s="337"/>
      <c r="AG21" s="337"/>
      <c r="AH21" s="337"/>
      <c r="AI21" s="337"/>
      <c r="AJ21" s="337"/>
      <c r="AK21" s="337"/>
      <c r="AL21" s="337"/>
      <c r="AM21" s="337"/>
      <c r="AN21" s="337"/>
      <c r="AO21" s="337"/>
      <c r="AP21" s="337"/>
      <c r="AQ21" s="337"/>
      <c r="AR21" s="337"/>
    </row>
    <row r="22" spans="2:44" s="38" customFormat="1" ht="42" customHeight="1" x14ac:dyDescent="0.25">
      <c r="B22" s="176" t="s">
        <v>795</v>
      </c>
      <c r="C22" s="137" t="s">
        <v>346</v>
      </c>
      <c r="D22" s="137"/>
      <c r="E22" s="129">
        <v>3</v>
      </c>
      <c r="F22" s="137">
        <f>$F$20*E22</f>
        <v>9</v>
      </c>
      <c r="G22" s="137">
        <f>F22/12</f>
        <v>0.75</v>
      </c>
      <c r="H22" s="125">
        <f>G22*$H$4</f>
        <v>45</v>
      </c>
      <c r="I22" s="149"/>
      <c r="J22" s="852">
        <f>I22*H22</f>
        <v>0</v>
      </c>
      <c r="K22" s="177">
        <f>J22/$H$4</f>
        <v>0</v>
      </c>
      <c r="L22" s="623"/>
      <c r="O22" s="337"/>
      <c r="P22" s="337"/>
      <c r="Q22" s="337"/>
      <c r="R22" s="337"/>
      <c r="S22" s="337"/>
      <c r="T22" s="337"/>
      <c r="U22" s="337"/>
      <c r="V22" s="337"/>
      <c r="W22" s="337"/>
      <c r="X22" s="337"/>
      <c r="Y22" s="337"/>
      <c r="Z22" s="337"/>
      <c r="AA22" s="337"/>
      <c r="AB22" s="337"/>
      <c r="AC22" s="337"/>
      <c r="AD22" s="337"/>
      <c r="AE22" s="337"/>
      <c r="AF22" s="337"/>
      <c r="AG22" s="337"/>
      <c r="AH22" s="337"/>
      <c r="AI22" s="337"/>
      <c r="AJ22" s="337"/>
      <c r="AK22" s="337"/>
      <c r="AL22" s="337"/>
      <c r="AM22" s="337"/>
      <c r="AN22" s="337"/>
      <c r="AO22" s="337"/>
      <c r="AP22" s="337"/>
      <c r="AQ22" s="337"/>
      <c r="AR22" s="337"/>
    </row>
    <row r="23" spans="2:44" s="38" customFormat="1" ht="28.5" x14ac:dyDescent="0.25">
      <c r="B23" s="176" t="s">
        <v>796</v>
      </c>
      <c r="C23" s="137" t="s">
        <v>345</v>
      </c>
      <c r="D23" s="137"/>
      <c r="E23" s="129">
        <v>2</v>
      </c>
      <c r="F23" s="137">
        <f t="shared" ref="F23:F26" si="4">$F$20*E23</f>
        <v>6</v>
      </c>
      <c r="G23" s="137">
        <f t="shared" ref="G23:G26" si="5">F23/12</f>
        <v>0.5</v>
      </c>
      <c r="H23" s="125">
        <f t="shared" ref="H23:H26" si="6">G23*$H$4</f>
        <v>30</v>
      </c>
      <c r="I23" s="149"/>
      <c r="J23" s="852">
        <f t="shared" ref="J23:J26" si="7">I23*H23</f>
        <v>0</v>
      </c>
      <c r="K23" s="177">
        <f t="shared" ref="K23:K26" si="8">J23/$H$4</f>
        <v>0</v>
      </c>
      <c r="L23" s="623"/>
      <c r="O23" s="337"/>
      <c r="P23" s="337"/>
      <c r="Q23" s="337"/>
      <c r="R23" s="337"/>
      <c r="S23" s="337"/>
      <c r="T23" s="337"/>
      <c r="U23" s="337"/>
      <c r="V23" s="337"/>
      <c r="W23" s="337"/>
      <c r="X23" s="337"/>
      <c r="Y23" s="337"/>
      <c r="Z23" s="337"/>
      <c r="AA23" s="337"/>
      <c r="AB23" s="337"/>
      <c r="AC23" s="337"/>
      <c r="AD23" s="337"/>
      <c r="AE23" s="337"/>
      <c r="AF23" s="337"/>
      <c r="AG23" s="337"/>
      <c r="AH23" s="337"/>
      <c r="AI23" s="337"/>
      <c r="AJ23" s="337"/>
      <c r="AK23" s="337"/>
      <c r="AL23" s="337"/>
      <c r="AM23" s="337"/>
      <c r="AN23" s="337"/>
      <c r="AO23" s="337"/>
      <c r="AP23" s="337"/>
      <c r="AQ23" s="337"/>
      <c r="AR23" s="337"/>
    </row>
    <row r="24" spans="2:44" s="38" customFormat="1" ht="21.95" customHeight="1" x14ac:dyDescent="0.25">
      <c r="B24" s="178" t="s">
        <v>344</v>
      </c>
      <c r="C24" s="138" t="s">
        <v>797</v>
      </c>
      <c r="D24" s="138"/>
      <c r="E24" s="129">
        <v>3</v>
      </c>
      <c r="F24" s="137">
        <f t="shared" si="4"/>
        <v>9</v>
      </c>
      <c r="G24" s="137">
        <f t="shared" si="5"/>
        <v>0.75</v>
      </c>
      <c r="H24" s="125">
        <f t="shared" si="6"/>
        <v>45</v>
      </c>
      <c r="I24" s="149"/>
      <c r="J24" s="852">
        <f t="shared" si="7"/>
        <v>0</v>
      </c>
      <c r="K24" s="177">
        <f t="shared" si="8"/>
        <v>0</v>
      </c>
      <c r="L24" s="623"/>
      <c r="O24" s="337"/>
      <c r="P24" s="337"/>
      <c r="Q24" s="337"/>
      <c r="R24" s="337"/>
      <c r="S24" s="337"/>
      <c r="T24" s="337"/>
      <c r="U24" s="337"/>
      <c r="V24" s="337"/>
      <c r="W24" s="337"/>
      <c r="X24" s="337"/>
      <c r="Y24" s="337"/>
      <c r="Z24" s="337"/>
      <c r="AA24" s="337"/>
      <c r="AB24" s="337"/>
      <c r="AC24" s="337"/>
      <c r="AD24" s="337"/>
      <c r="AE24" s="337"/>
      <c r="AF24" s="337"/>
      <c r="AG24" s="337"/>
      <c r="AH24" s="337"/>
      <c r="AI24" s="337"/>
      <c r="AJ24" s="337"/>
      <c r="AK24" s="337"/>
      <c r="AL24" s="337"/>
      <c r="AM24" s="337"/>
      <c r="AN24" s="337"/>
      <c r="AO24" s="337"/>
      <c r="AP24" s="337"/>
      <c r="AQ24" s="337"/>
      <c r="AR24" s="337"/>
    </row>
    <row r="25" spans="2:44" s="38" customFormat="1" ht="21.95" customHeight="1" x14ac:dyDescent="0.25">
      <c r="B25" s="178" t="s">
        <v>798</v>
      </c>
      <c r="C25" s="138"/>
      <c r="D25" s="138"/>
      <c r="E25" s="129">
        <v>1</v>
      </c>
      <c r="F25" s="137">
        <f t="shared" si="4"/>
        <v>3</v>
      </c>
      <c r="G25" s="137">
        <f t="shared" si="5"/>
        <v>0.25</v>
      </c>
      <c r="H25" s="125">
        <f t="shared" si="6"/>
        <v>15</v>
      </c>
      <c r="I25" s="149"/>
      <c r="J25" s="852">
        <f t="shared" si="7"/>
        <v>0</v>
      </c>
      <c r="K25" s="177">
        <f t="shared" si="8"/>
        <v>0</v>
      </c>
      <c r="L25" s="623"/>
      <c r="O25" s="337"/>
      <c r="P25" s="337"/>
      <c r="Q25" s="337"/>
      <c r="R25" s="337"/>
      <c r="S25" s="337"/>
      <c r="T25" s="337"/>
      <c r="U25" s="337"/>
      <c r="V25" s="337"/>
      <c r="W25" s="337"/>
      <c r="X25" s="337"/>
      <c r="Y25" s="337"/>
      <c r="Z25" s="337"/>
      <c r="AA25" s="337"/>
      <c r="AB25" s="337"/>
      <c r="AC25" s="337"/>
      <c r="AD25" s="337"/>
      <c r="AE25" s="337"/>
      <c r="AF25" s="337"/>
      <c r="AG25" s="337"/>
      <c r="AH25" s="337"/>
      <c r="AI25" s="337"/>
      <c r="AJ25" s="337"/>
      <c r="AK25" s="337"/>
      <c r="AL25" s="337"/>
      <c r="AM25" s="337"/>
      <c r="AN25" s="337"/>
      <c r="AO25" s="337"/>
      <c r="AP25" s="337"/>
      <c r="AQ25" s="337"/>
      <c r="AR25" s="337"/>
    </row>
    <row r="26" spans="2:44" s="38" customFormat="1" ht="21.95" customHeight="1" x14ac:dyDescent="0.25">
      <c r="B26" s="178" t="s">
        <v>342</v>
      </c>
      <c r="C26" s="138" t="s">
        <v>341</v>
      </c>
      <c r="D26" s="138"/>
      <c r="E26" s="129">
        <v>1</v>
      </c>
      <c r="F26" s="137">
        <f t="shared" si="4"/>
        <v>3</v>
      </c>
      <c r="G26" s="137">
        <f t="shared" si="5"/>
        <v>0.25</v>
      </c>
      <c r="H26" s="125">
        <f t="shared" si="6"/>
        <v>15</v>
      </c>
      <c r="I26" s="149"/>
      <c r="J26" s="852">
        <f t="shared" si="7"/>
        <v>0</v>
      </c>
      <c r="K26" s="177">
        <f t="shared" si="8"/>
        <v>0</v>
      </c>
      <c r="L26" s="623"/>
      <c r="O26" s="337"/>
      <c r="P26" s="337"/>
      <c r="Q26" s="337"/>
      <c r="R26" s="337"/>
      <c r="S26" s="337"/>
      <c r="T26" s="337"/>
      <c r="U26" s="337"/>
      <c r="V26" s="337"/>
      <c r="W26" s="337"/>
      <c r="X26" s="337"/>
      <c r="Y26" s="337"/>
      <c r="Z26" s="337"/>
      <c r="AA26" s="337"/>
      <c r="AB26" s="337"/>
      <c r="AC26" s="337"/>
      <c r="AD26" s="337"/>
      <c r="AE26" s="337"/>
      <c r="AF26" s="337"/>
      <c r="AG26" s="337"/>
      <c r="AH26" s="337"/>
      <c r="AI26" s="337"/>
      <c r="AJ26" s="337"/>
      <c r="AK26" s="337"/>
      <c r="AL26" s="337"/>
      <c r="AM26" s="337"/>
      <c r="AN26" s="337"/>
      <c r="AO26" s="337"/>
      <c r="AP26" s="337"/>
      <c r="AQ26" s="337"/>
      <c r="AR26" s="337"/>
    </row>
    <row r="27" spans="2:44" s="38" customFormat="1" ht="21.2" customHeight="1" x14ac:dyDescent="0.25">
      <c r="B27" s="178" t="s">
        <v>340</v>
      </c>
      <c r="C27" s="138"/>
      <c r="D27" s="138"/>
      <c r="E27" s="855"/>
      <c r="F27" s="138"/>
      <c r="G27" s="138"/>
      <c r="H27" s="125"/>
      <c r="I27" s="853">
        <v>0</v>
      </c>
      <c r="J27" s="854"/>
      <c r="K27" s="624">
        <f t="shared" ref="K27" si="9">I27*J27</f>
        <v>0</v>
      </c>
      <c r="L27" s="625"/>
      <c r="O27" s="337"/>
      <c r="P27" s="337"/>
      <c r="Q27" s="337"/>
      <c r="R27" s="337"/>
      <c r="S27" s="337"/>
      <c r="T27" s="337"/>
      <c r="U27" s="337"/>
      <c r="V27" s="337"/>
      <c r="W27" s="337"/>
      <c r="X27" s="337"/>
      <c r="Y27" s="337"/>
      <c r="Z27" s="337"/>
      <c r="AA27" s="337"/>
      <c r="AB27" s="337"/>
      <c r="AC27" s="337"/>
      <c r="AD27" s="337"/>
      <c r="AE27" s="337"/>
      <c r="AF27" s="337"/>
      <c r="AG27" s="337"/>
      <c r="AH27" s="337"/>
      <c r="AI27" s="337"/>
      <c r="AJ27" s="337"/>
      <c r="AK27" s="337"/>
      <c r="AL27" s="337"/>
      <c r="AM27" s="337"/>
      <c r="AN27" s="337"/>
      <c r="AO27" s="337"/>
      <c r="AP27" s="337"/>
      <c r="AQ27" s="337"/>
      <c r="AR27" s="337"/>
    </row>
    <row r="28" spans="2:44" s="38" customFormat="1" ht="21.95" customHeight="1" x14ac:dyDescent="0.25">
      <c r="B28" s="1552" t="s">
        <v>621</v>
      </c>
      <c r="C28" s="1553"/>
      <c r="D28" s="1553"/>
      <c r="E28" s="1553"/>
      <c r="F28" s="1553"/>
      <c r="G28" s="1553"/>
      <c r="H28" s="1553"/>
      <c r="I28" s="1554"/>
      <c r="J28" s="366">
        <f>SUM(J22:J27)</f>
        <v>0</v>
      </c>
      <c r="K28" s="179"/>
      <c r="L28" s="626"/>
      <c r="O28" s="337"/>
      <c r="P28" s="337"/>
      <c r="Q28" s="337"/>
      <c r="R28" s="337"/>
      <c r="S28" s="337"/>
      <c r="T28" s="337"/>
      <c r="U28" s="337"/>
      <c r="V28" s="337"/>
      <c r="W28" s="337"/>
      <c r="X28" s="337"/>
      <c r="Y28" s="337"/>
      <c r="Z28" s="337"/>
      <c r="AA28" s="337"/>
      <c r="AB28" s="337"/>
      <c r="AC28" s="337"/>
      <c r="AD28" s="337"/>
      <c r="AE28" s="337"/>
      <c r="AF28" s="337"/>
      <c r="AG28" s="337"/>
      <c r="AH28" s="337"/>
      <c r="AI28" s="337"/>
      <c r="AJ28" s="337"/>
      <c r="AK28" s="337"/>
      <c r="AL28" s="337"/>
      <c r="AM28" s="337"/>
      <c r="AN28" s="337"/>
      <c r="AO28" s="337"/>
      <c r="AP28" s="337"/>
      <c r="AQ28" s="337"/>
      <c r="AR28" s="337"/>
    </row>
    <row r="29" spans="2:44" s="38" customFormat="1" ht="21.95" customHeight="1" thickBot="1" x14ac:dyDescent="0.3">
      <c r="B29" s="1532" t="s">
        <v>339</v>
      </c>
      <c r="C29" s="1533"/>
      <c r="D29" s="1533"/>
      <c r="E29" s="1533"/>
      <c r="F29" s="1533"/>
      <c r="G29" s="1533"/>
      <c r="H29" s="1533"/>
      <c r="I29" s="1533"/>
      <c r="J29" s="1534"/>
      <c r="K29" s="157">
        <f>SUM(K22:K28)</f>
        <v>0</v>
      </c>
      <c r="L29" s="626"/>
      <c r="O29" s="337"/>
      <c r="P29" s="337"/>
      <c r="Q29" s="337"/>
      <c r="R29" s="337"/>
      <c r="S29" s="337"/>
      <c r="T29" s="337"/>
      <c r="U29" s="337"/>
      <c r="V29" s="337"/>
      <c r="W29" s="337"/>
      <c r="X29" s="337"/>
      <c r="Y29" s="337"/>
      <c r="Z29" s="337"/>
      <c r="AA29" s="337"/>
      <c r="AB29" s="337"/>
      <c r="AC29" s="337"/>
      <c r="AD29" s="337"/>
      <c r="AE29" s="337"/>
      <c r="AF29" s="337"/>
      <c r="AG29" s="337"/>
      <c r="AH29" s="337"/>
      <c r="AI29" s="337"/>
      <c r="AJ29" s="337"/>
      <c r="AK29" s="337"/>
      <c r="AL29" s="337"/>
      <c r="AM29" s="337"/>
      <c r="AN29" s="337"/>
      <c r="AO29" s="337"/>
      <c r="AP29" s="337"/>
      <c r="AQ29" s="337"/>
      <c r="AR29" s="337"/>
    </row>
    <row r="30" spans="2:44" s="38" customFormat="1" ht="24" customHeight="1" thickBot="1" x14ac:dyDescent="0.3">
      <c r="B30" s="172"/>
      <c r="C30" s="172"/>
      <c r="D30" s="172"/>
      <c r="E30" s="172"/>
      <c r="F30" s="173">
        <v>3</v>
      </c>
      <c r="G30" s="174"/>
      <c r="H30" s="627"/>
      <c r="I30" s="628"/>
      <c r="M30" s="337"/>
      <c r="N30" s="337"/>
      <c r="O30" s="337"/>
      <c r="P30" s="337"/>
      <c r="Q30" s="337"/>
      <c r="R30" s="337"/>
      <c r="S30" s="337"/>
      <c r="T30" s="337"/>
      <c r="U30" s="337"/>
      <c r="V30" s="337"/>
      <c r="W30" s="337"/>
      <c r="X30" s="337"/>
      <c r="Y30" s="337"/>
      <c r="Z30" s="337"/>
      <c r="AA30" s="337"/>
      <c r="AB30" s="337"/>
      <c r="AC30" s="337"/>
      <c r="AD30" s="337"/>
      <c r="AE30" s="337"/>
      <c r="AF30" s="337"/>
      <c r="AG30" s="337"/>
      <c r="AH30" s="337"/>
      <c r="AI30" s="337"/>
      <c r="AJ30" s="337"/>
      <c r="AK30" s="337"/>
      <c r="AL30" s="337"/>
      <c r="AM30" s="337"/>
      <c r="AN30" s="337"/>
      <c r="AO30" s="337"/>
      <c r="AP30" s="337"/>
    </row>
    <row r="31" spans="2:44" s="38" customFormat="1" ht="93.2" customHeight="1" x14ac:dyDescent="0.25">
      <c r="B31" s="158" t="s">
        <v>799</v>
      </c>
      <c r="C31" s="159" t="s">
        <v>337</v>
      </c>
      <c r="D31" s="159" t="s">
        <v>334</v>
      </c>
      <c r="E31" s="159" t="s">
        <v>615</v>
      </c>
      <c r="F31" s="159" t="s">
        <v>622</v>
      </c>
      <c r="G31" s="159" t="s">
        <v>415</v>
      </c>
      <c r="H31" s="159" t="s">
        <v>617</v>
      </c>
      <c r="I31" s="160" t="s">
        <v>333</v>
      </c>
      <c r="J31" s="160" t="s">
        <v>618</v>
      </c>
      <c r="K31" s="161" t="s">
        <v>619</v>
      </c>
      <c r="L31" s="622"/>
      <c r="M31" s="606" t="s">
        <v>582</v>
      </c>
      <c r="N31" s="606" t="s">
        <v>583</v>
      </c>
      <c r="O31" s="337"/>
      <c r="P31" s="337"/>
      <c r="Q31" s="337"/>
      <c r="R31" s="337"/>
      <c r="S31" s="337"/>
      <c r="T31" s="337"/>
      <c r="U31" s="337"/>
      <c r="V31" s="337"/>
      <c r="W31" s="337"/>
      <c r="X31" s="337"/>
      <c r="Y31" s="337"/>
      <c r="Z31" s="337"/>
      <c r="AA31" s="337"/>
      <c r="AB31" s="337"/>
      <c r="AC31" s="337"/>
      <c r="AD31" s="337"/>
      <c r="AE31" s="337"/>
      <c r="AF31" s="337"/>
      <c r="AG31" s="337"/>
      <c r="AH31" s="337"/>
      <c r="AI31" s="337"/>
      <c r="AJ31" s="337"/>
      <c r="AK31" s="337"/>
      <c r="AL31" s="337"/>
      <c r="AM31" s="337"/>
      <c r="AN31" s="337"/>
      <c r="AO31" s="337"/>
      <c r="AP31" s="337"/>
      <c r="AQ31" s="337"/>
    </row>
    <row r="32" spans="2:44" s="38" customFormat="1" ht="42.75" x14ac:dyDescent="0.25">
      <c r="B32" s="180" t="s">
        <v>332</v>
      </c>
      <c r="C32" s="139" t="s">
        <v>331</v>
      </c>
      <c r="D32" s="124" t="s">
        <v>325</v>
      </c>
      <c r="E32" s="372">
        <v>12</v>
      </c>
      <c r="F32" s="139">
        <f>E32*$F$30</f>
        <v>36</v>
      </c>
      <c r="G32" s="139">
        <f>F32/12</f>
        <v>3</v>
      </c>
      <c r="H32" s="124">
        <f>G32*$H$4</f>
        <v>180</v>
      </c>
      <c r="I32" s="149"/>
      <c r="J32" s="852">
        <f t="shared" ref="J32:J38" si="10">H32*I32</f>
        <v>0</v>
      </c>
      <c r="K32" s="371">
        <f>I32*G32</f>
        <v>0</v>
      </c>
      <c r="L32" s="629"/>
      <c r="M32" s="337"/>
      <c r="N32" s="337"/>
      <c r="O32" s="337"/>
      <c r="P32" s="337"/>
      <c r="Q32" s="337"/>
      <c r="R32" s="337"/>
      <c r="S32" s="337"/>
      <c r="T32" s="337"/>
      <c r="U32" s="337"/>
      <c r="V32" s="337"/>
      <c r="W32" s="337"/>
      <c r="X32" s="337"/>
      <c r="Y32" s="337"/>
      <c r="Z32" s="337"/>
      <c r="AA32" s="337"/>
      <c r="AB32" s="337"/>
      <c r="AC32" s="337"/>
      <c r="AD32" s="337"/>
      <c r="AE32" s="337"/>
      <c r="AF32" s="337"/>
      <c r="AG32" s="337"/>
      <c r="AH32" s="337"/>
      <c r="AI32" s="337"/>
      <c r="AJ32" s="337"/>
      <c r="AK32" s="337"/>
      <c r="AL32" s="337"/>
      <c r="AM32" s="337"/>
      <c r="AN32" s="337"/>
      <c r="AO32" s="337"/>
      <c r="AP32" s="337"/>
      <c r="AQ32" s="337"/>
      <c r="AR32" s="337"/>
    </row>
    <row r="33" spans="2:44" s="38" customFormat="1" ht="21.95" customHeight="1" x14ac:dyDescent="0.25">
      <c r="B33" s="180" t="s">
        <v>800</v>
      </c>
      <c r="C33" s="139" t="s">
        <v>801</v>
      </c>
      <c r="D33" s="124" t="s">
        <v>329</v>
      </c>
      <c r="E33" s="372">
        <v>1</v>
      </c>
      <c r="F33" s="139">
        <f t="shared" ref="F33:F38" si="11">E33*$F$30</f>
        <v>3</v>
      </c>
      <c r="G33" s="139">
        <f t="shared" ref="G33:G38" si="12">F33/12</f>
        <v>0.25</v>
      </c>
      <c r="H33" s="124">
        <f t="shared" ref="H33:H38" si="13">G33*$H$4</f>
        <v>15</v>
      </c>
      <c r="I33" s="149"/>
      <c r="J33" s="852">
        <f t="shared" si="10"/>
        <v>0</v>
      </c>
      <c r="K33" s="371">
        <f t="shared" ref="K33:K38" si="14">I33*G33</f>
        <v>0</v>
      </c>
      <c r="L33" s="629"/>
      <c r="M33" s="341">
        <f>AVERAGE(AC33,AD33,AE33)</f>
        <v>15.703333333333333</v>
      </c>
      <c r="N33" s="339">
        <f>MEDIAN(AC33,AD33,AE33)</f>
        <v>15</v>
      </c>
      <c r="O33" s="337"/>
      <c r="P33" s="337"/>
      <c r="Q33" s="337"/>
      <c r="R33" s="337"/>
      <c r="S33" s="337"/>
      <c r="T33" s="337"/>
      <c r="U33" s="337"/>
      <c r="V33" s="337"/>
      <c r="W33" s="337"/>
      <c r="X33" s="337"/>
      <c r="Y33" s="337"/>
      <c r="Z33" s="337"/>
      <c r="AA33" s="337"/>
      <c r="AB33" s="337"/>
      <c r="AC33" s="340">
        <v>20.9</v>
      </c>
      <c r="AD33" s="340">
        <v>11.21</v>
      </c>
      <c r="AE33" s="340">
        <v>15</v>
      </c>
      <c r="AF33" s="337"/>
      <c r="AG33" s="337"/>
      <c r="AH33" s="337"/>
      <c r="AI33" s="337"/>
      <c r="AJ33" s="337"/>
      <c r="AK33" s="337"/>
      <c r="AL33" s="337"/>
      <c r="AM33" s="337"/>
      <c r="AN33" s="337"/>
      <c r="AO33" s="337"/>
      <c r="AP33" s="337"/>
      <c r="AQ33" s="337"/>
      <c r="AR33" s="337"/>
    </row>
    <row r="34" spans="2:44" s="38" customFormat="1" ht="71.25" x14ac:dyDescent="0.25">
      <c r="B34" s="176" t="s">
        <v>330</v>
      </c>
      <c r="C34" s="137" t="s">
        <v>802</v>
      </c>
      <c r="D34" s="127" t="s">
        <v>329</v>
      </c>
      <c r="E34" s="880">
        <v>1</v>
      </c>
      <c r="F34" s="139">
        <f t="shared" si="11"/>
        <v>3</v>
      </c>
      <c r="G34" s="139">
        <f t="shared" si="12"/>
        <v>0.25</v>
      </c>
      <c r="H34" s="124">
        <f t="shared" si="13"/>
        <v>15</v>
      </c>
      <c r="I34" s="149"/>
      <c r="J34" s="852">
        <f t="shared" si="10"/>
        <v>0</v>
      </c>
      <c r="K34" s="371">
        <f t="shared" si="14"/>
        <v>0</v>
      </c>
      <c r="L34" s="629"/>
      <c r="M34" s="337"/>
      <c r="N34" s="337"/>
      <c r="O34" s="337"/>
      <c r="P34" s="337"/>
      <c r="Q34" s="337"/>
      <c r="R34" s="337"/>
      <c r="S34" s="337"/>
      <c r="T34" s="337"/>
      <c r="U34" s="337"/>
      <c r="V34" s="337"/>
      <c r="W34" s="337"/>
      <c r="X34" s="337"/>
      <c r="Y34" s="337"/>
      <c r="Z34" s="337"/>
      <c r="AA34" s="337"/>
      <c r="AB34" s="337"/>
      <c r="AC34" s="337" t="s">
        <v>803</v>
      </c>
      <c r="AD34" s="337"/>
      <c r="AE34" s="337"/>
      <c r="AF34" s="337"/>
      <c r="AG34" s="337"/>
      <c r="AH34" s="337"/>
      <c r="AI34" s="337"/>
      <c r="AJ34" s="337"/>
      <c r="AK34" s="337"/>
      <c r="AL34" s="337"/>
      <c r="AM34" s="337"/>
      <c r="AN34" s="337"/>
      <c r="AO34" s="337"/>
      <c r="AP34" s="337"/>
      <c r="AQ34" s="337"/>
      <c r="AR34" s="337"/>
    </row>
    <row r="35" spans="2:44" s="38" customFormat="1" ht="40.15" customHeight="1" x14ac:dyDescent="0.25">
      <c r="B35" s="180" t="s">
        <v>328</v>
      </c>
      <c r="C35" s="139"/>
      <c r="D35" s="124" t="s">
        <v>325</v>
      </c>
      <c r="E35" s="372">
        <v>1</v>
      </c>
      <c r="F35" s="139">
        <f t="shared" si="11"/>
        <v>3</v>
      </c>
      <c r="G35" s="139">
        <f t="shared" si="12"/>
        <v>0.25</v>
      </c>
      <c r="H35" s="124">
        <f t="shared" si="13"/>
        <v>15</v>
      </c>
      <c r="I35" s="149"/>
      <c r="J35" s="852">
        <f t="shared" si="10"/>
        <v>0</v>
      </c>
      <c r="K35" s="371">
        <f t="shared" si="14"/>
        <v>0</v>
      </c>
      <c r="L35" s="629"/>
      <c r="M35" s="337"/>
      <c r="N35" s="337"/>
      <c r="O35" s="337"/>
      <c r="P35" s="337"/>
      <c r="Q35" s="337"/>
      <c r="R35" s="337"/>
      <c r="S35" s="337"/>
      <c r="T35" s="337"/>
      <c r="U35" s="337"/>
      <c r="V35" s="337"/>
      <c r="W35" s="337"/>
      <c r="X35" s="337"/>
      <c r="Y35" s="337"/>
      <c r="Z35" s="337"/>
      <c r="AA35" s="337"/>
      <c r="AB35" s="337"/>
      <c r="AC35" s="337"/>
      <c r="AD35" s="337"/>
      <c r="AE35" s="337"/>
      <c r="AF35" s="337"/>
      <c r="AG35" s="337"/>
      <c r="AH35" s="337"/>
      <c r="AI35" s="337"/>
      <c r="AJ35" s="337"/>
      <c r="AK35" s="337"/>
      <c r="AL35" s="337"/>
      <c r="AM35" s="337"/>
      <c r="AN35" s="337"/>
      <c r="AO35" s="337"/>
      <c r="AP35" s="337"/>
      <c r="AQ35" s="337"/>
      <c r="AR35" s="337"/>
    </row>
    <row r="36" spans="2:44" s="38" customFormat="1" ht="31.35" customHeight="1" x14ac:dyDescent="0.25">
      <c r="B36" s="180" t="s">
        <v>804</v>
      </c>
      <c r="C36" s="139"/>
      <c r="D36" s="124" t="s">
        <v>329</v>
      </c>
      <c r="E36" s="372">
        <v>12</v>
      </c>
      <c r="F36" s="139">
        <f t="shared" si="11"/>
        <v>36</v>
      </c>
      <c r="G36" s="139">
        <f t="shared" si="12"/>
        <v>3</v>
      </c>
      <c r="H36" s="124">
        <f t="shared" si="13"/>
        <v>180</v>
      </c>
      <c r="I36" s="149"/>
      <c r="J36" s="852">
        <f t="shared" si="10"/>
        <v>0</v>
      </c>
      <c r="K36" s="371">
        <f t="shared" si="14"/>
        <v>0</v>
      </c>
      <c r="L36" s="629"/>
      <c r="M36" s="337"/>
      <c r="N36" s="337"/>
      <c r="O36" s="337"/>
      <c r="P36" s="337"/>
      <c r="Q36" s="337"/>
      <c r="R36" s="337"/>
      <c r="S36" s="337"/>
      <c r="T36" s="337"/>
      <c r="U36" s="337"/>
      <c r="V36" s="337"/>
      <c r="W36" s="337"/>
      <c r="X36" s="337"/>
      <c r="Y36" s="337"/>
      <c r="Z36" s="337"/>
      <c r="AA36" s="337"/>
      <c r="AB36" s="337"/>
      <c r="AC36" s="337"/>
      <c r="AD36" s="337"/>
      <c r="AE36" s="337"/>
      <c r="AF36" s="337"/>
      <c r="AG36" s="337"/>
      <c r="AH36" s="337"/>
      <c r="AI36" s="337"/>
      <c r="AJ36" s="337"/>
      <c r="AK36" s="337"/>
      <c r="AL36" s="337"/>
      <c r="AM36" s="337"/>
      <c r="AN36" s="337"/>
      <c r="AO36" s="337"/>
      <c r="AP36" s="337"/>
      <c r="AQ36" s="337"/>
      <c r="AR36" s="337"/>
    </row>
    <row r="37" spans="2:44" s="38" customFormat="1" ht="28.5" x14ac:dyDescent="0.25">
      <c r="B37" s="180" t="s">
        <v>805</v>
      </c>
      <c r="C37" s="139" t="s">
        <v>806</v>
      </c>
      <c r="D37" s="125" t="s">
        <v>325</v>
      </c>
      <c r="E37" s="372">
        <v>1</v>
      </c>
      <c r="F37" s="139">
        <f t="shared" si="11"/>
        <v>3</v>
      </c>
      <c r="G37" s="139">
        <f t="shared" si="12"/>
        <v>0.25</v>
      </c>
      <c r="H37" s="124">
        <f t="shared" si="13"/>
        <v>15</v>
      </c>
      <c r="I37" s="149"/>
      <c r="J37" s="852">
        <f t="shared" si="10"/>
        <v>0</v>
      </c>
      <c r="K37" s="371">
        <f t="shared" si="14"/>
        <v>0</v>
      </c>
      <c r="L37" s="629"/>
      <c r="M37" s="341">
        <f>AVERAGE(AF37,AG37,AH37)</f>
        <v>62.93333333333333</v>
      </c>
      <c r="N37" s="339">
        <f>MEDIAN(AF37,AG37,AH37)</f>
        <v>59.9</v>
      </c>
      <c r="O37" s="337"/>
      <c r="P37" s="337"/>
      <c r="Q37" s="337"/>
      <c r="R37" s="337"/>
      <c r="S37" s="337"/>
      <c r="T37" s="337"/>
      <c r="U37" s="337"/>
      <c r="V37" s="337"/>
      <c r="W37" s="337"/>
      <c r="X37" s="337"/>
      <c r="Y37" s="337"/>
      <c r="Z37" s="337"/>
      <c r="AA37" s="337"/>
      <c r="AB37" s="337"/>
      <c r="AC37" s="337"/>
      <c r="AD37" s="337"/>
      <c r="AE37" s="337"/>
      <c r="AF37" s="340">
        <v>54.8</v>
      </c>
      <c r="AG37" s="340">
        <v>59.9</v>
      </c>
      <c r="AH37" s="340">
        <v>74.099999999999994</v>
      </c>
      <c r="AI37" s="337"/>
      <c r="AJ37" s="340"/>
      <c r="AK37" s="337"/>
      <c r="AL37" s="337"/>
      <c r="AM37" s="337"/>
      <c r="AN37" s="337"/>
      <c r="AO37" s="337"/>
      <c r="AP37" s="337"/>
      <c r="AQ37" s="337"/>
      <c r="AR37" s="337"/>
    </row>
    <row r="38" spans="2:44" s="38" customFormat="1" ht="28.5" x14ac:dyDescent="0.25">
      <c r="B38" s="180" t="s">
        <v>807</v>
      </c>
      <c r="C38" s="139" t="s">
        <v>808</v>
      </c>
      <c r="D38" s="125" t="s">
        <v>325</v>
      </c>
      <c r="E38" s="372">
        <v>2</v>
      </c>
      <c r="F38" s="139">
        <f t="shared" si="11"/>
        <v>6</v>
      </c>
      <c r="G38" s="139">
        <f t="shared" si="12"/>
        <v>0.5</v>
      </c>
      <c r="H38" s="124">
        <f t="shared" si="13"/>
        <v>30</v>
      </c>
      <c r="I38" s="149"/>
      <c r="J38" s="852">
        <f t="shared" si="10"/>
        <v>0</v>
      </c>
      <c r="K38" s="371">
        <f t="shared" si="14"/>
        <v>0</v>
      </c>
      <c r="L38" s="630"/>
      <c r="M38" s="341">
        <f>AVERAGE(T38,AG38,AI38)</f>
        <v>2.7666666666666671</v>
      </c>
      <c r="N38" s="339">
        <f>MEDIAN(T38,AG38,AI38)</f>
        <v>2.5099999999999998</v>
      </c>
      <c r="O38" s="337"/>
      <c r="P38" s="337"/>
      <c r="Q38" s="337"/>
      <c r="R38" s="337"/>
      <c r="S38" s="337"/>
      <c r="T38" s="340">
        <v>2.5099999999999998</v>
      </c>
      <c r="U38" s="337"/>
      <c r="V38" s="337"/>
      <c r="W38" s="337"/>
      <c r="X38" s="337"/>
      <c r="Y38" s="337"/>
      <c r="Z38" s="337"/>
      <c r="AA38" s="337"/>
      <c r="AB38" s="337"/>
      <c r="AC38" s="337"/>
      <c r="AD38" s="337"/>
      <c r="AE38" s="337"/>
      <c r="AF38" s="337"/>
      <c r="AG38" s="340">
        <v>2.29</v>
      </c>
      <c r="AH38" s="337"/>
      <c r="AI38" s="340">
        <v>3.5</v>
      </c>
      <c r="AJ38" s="337"/>
      <c r="AK38" s="340"/>
      <c r="AL38" s="337"/>
      <c r="AM38" s="337"/>
      <c r="AN38" s="337"/>
      <c r="AO38" s="337"/>
      <c r="AP38" s="337"/>
      <c r="AQ38" s="337"/>
      <c r="AR38" s="337"/>
    </row>
    <row r="39" spans="2:44" s="38" customFormat="1" ht="21.95" customHeight="1" x14ac:dyDescent="0.25">
      <c r="B39" s="1552" t="s">
        <v>809</v>
      </c>
      <c r="C39" s="1553"/>
      <c r="D39" s="1553"/>
      <c r="E39" s="1553"/>
      <c r="F39" s="1553"/>
      <c r="G39" s="1553"/>
      <c r="H39" s="1553"/>
      <c r="I39" s="1554"/>
      <c r="J39" s="366">
        <f>SUM(J32:J38)</f>
        <v>0</v>
      </c>
      <c r="K39" s="181"/>
      <c r="L39" s="631"/>
      <c r="M39" s="337"/>
      <c r="N39" s="337"/>
      <c r="O39" s="337"/>
      <c r="P39" s="337"/>
      <c r="Q39" s="337"/>
      <c r="R39" s="337"/>
      <c r="S39" s="337"/>
      <c r="T39" s="337"/>
      <c r="U39" s="337"/>
      <c r="V39" s="337"/>
      <c r="W39" s="337"/>
      <c r="X39" s="337"/>
      <c r="Y39" s="337"/>
      <c r="Z39" s="337"/>
      <c r="AA39" s="337"/>
      <c r="AB39" s="337"/>
      <c r="AC39" s="337"/>
      <c r="AD39" s="337"/>
      <c r="AE39" s="337"/>
      <c r="AF39" s="337"/>
      <c r="AG39" s="337"/>
      <c r="AH39" s="337"/>
      <c r="AI39" s="337"/>
      <c r="AJ39" s="337"/>
      <c r="AK39" s="337"/>
      <c r="AL39" s="337"/>
      <c r="AM39" s="337"/>
      <c r="AN39" s="337"/>
      <c r="AO39" s="337"/>
      <c r="AP39" s="337"/>
      <c r="AQ39" s="337"/>
      <c r="AR39" s="337"/>
    </row>
    <row r="40" spans="2:44" s="38" customFormat="1" ht="21.95" customHeight="1" thickBot="1" x14ac:dyDescent="0.3">
      <c r="B40" s="1532" t="s">
        <v>324</v>
      </c>
      <c r="C40" s="1533"/>
      <c r="D40" s="1533"/>
      <c r="E40" s="1533"/>
      <c r="F40" s="1533"/>
      <c r="G40" s="1533"/>
      <c r="H40" s="1533"/>
      <c r="I40" s="1533"/>
      <c r="J40" s="1534"/>
      <c r="K40" s="162">
        <f>SUM(K32:K39)</f>
        <v>0</v>
      </c>
      <c r="L40" s="631"/>
      <c r="M40" s="337"/>
      <c r="N40" s="337"/>
      <c r="O40" s="337"/>
      <c r="P40" s="337"/>
      <c r="Q40" s="337"/>
      <c r="R40" s="337"/>
      <c r="S40" s="337"/>
      <c r="T40" s="337"/>
      <c r="U40" s="337"/>
      <c r="V40" s="337"/>
      <c r="W40" s="337"/>
      <c r="X40" s="337"/>
      <c r="Y40" s="337"/>
      <c r="Z40" s="337"/>
      <c r="AA40" s="337"/>
      <c r="AB40" s="337"/>
      <c r="AC40" s="337"/>
      <c r="AD40" s="337"/>
      <c r="AE40" s="337"/>
      <c r="AF40" s="337"/>
      <c r="AG40" s="337"/>
      <c r="AH40" s="337"/>
      <c r="AI40" s="337"/>
      <c r="AJ40" s="337"/>
      <c r="AK40" s="337"/>
      <c r="AL40" s="337"/>
      <c r="AM40" s="337"/>
      <c r="AN40" s="337"/>
      <c r="AO40" s="337"/>
      <c r="AP40" s="337"/>
      <c r="AQ40" s="337"/>
      <c r="AR40" s="337"/>
    </row>
    <row r="41" spans="2:44" s="38" customFormat="1" ht="16.5" customHeight="1" thickBot="1" x14ac:dyDescent="0.3">
      <c r="B41" s="172"/>
      <c r="C41" s="172"/>
      <c r="D41" s="172"/>
      <c r="E41" s="172"/>
      <c r="F41" s="173"/>
      <c r="G41" s="174"/>
      <c r="H41" s="175"/>
      <c r="I41" s="632"/>
      <c r="M41" s="337"/>
      <c r="N41" s="337"/>
      <c r="O41" s="337"/>
      <c r="P41" s="337"/>
      <c r="Q41" s="337"/>
      <c r="R41" s="337"/>
      <c r="S41" s="337"/>
      <c r="T41" s="337"/>
      <c r="U41" s="337"/>
      <c r="V41" s="337"/>
      <c r="W41" s="337"/>
      <c r="X41" s="337"/>
      <c r="Y41" s="337"/>
      <c r="Z41" s="337"/>
      <c r="AA41" s="337"/>
      <c r="AB41" s="337"/>
      <c r="AC41" s="337"/>
      <c r="AD41" s="337"/>
      <c r="AE41" s="337"/>
      <c r="AF41" s="337"/>
      <c r="AG41" s="337"/>
      <c r="AH41" s="337"/>
      <c r="AI41" s="337"/>
      <c r="AJ41" s="337"/>
      <c r="AK41" s="337"/>
      <c r="AL41" s="337"/>
      <c r="AM41" s="337"/>
      <c r="AN41" s="337"/>
      <c r="AO41" s="337"/>
      <c r="AP41" s="337"/>
    </row>
    <row r="42" spans="2:44" s="38" customFormat="1" ht="60" x14ac:dyDescent="0.25">
      <c r="B42" s="1606" t="s">
        <v>323</v>
      </c>
      <c r="C42" s="1607"/>
      <c r="D42" s="1607"/>
      <c r="E42" s="1607"/>
      <c r="F42" s="1558"/>
      <c r="G42" s="1555" t="s">
        <v>810</v>
      </c>
      <c r="H42" s="1556"/>
      <c r="I42" s="1555" t="s">
        <v>811</v>
      </c>
      <c r="J42" s="1556"/>
      <c r="K42" s="376" t="s">
        <v>812</v>
      </c>
      <c r="L42" s="633"/>
      <c r="N42" s="337"/>
      <c r="O42" s="337"/>
      <c r="P42" s="337"/>
      <c r="Q42" s="337"/>
      <c r="R42" s="337"/>
      <c r="S42" s="337"/>
      <c r="T42" s="337"/>
      <c r="U42" s="337"/>
      <c r="V42" s="337"/>
      <c r="W42" s="337"/>
      <c r="X42" s="337"/>
      <c r="Y42" s="337"/>
      <c r="Z42" s="337"/>
      <c r="AA42" s="337"/>
      <c r="AB42" s="337"/>
      <c r="AC42" s="337"/>
      <c r="AD42" s="337"/>
      <c r="AE42" s="337"/>
      <c r="AF42" s="337"/>
      <c r="AG42" s="337"/>
      <c r="AH42" s="337"/>
      <c r="AI42" s="337"/>
      <c r="AJ42" s="337"/>
      <c r="AK42" s="337"/>
      <c r="AL42" s="337"/>
      <c r="AM42" s="337"/>
      <c r="AN42" s="337"/>
      <c r="AO42" s="337"/>
      <c r="AP42" s="337"/>
      <c r="AQ42" s="337"/>
    </row>
    <row r="43" spans="2:44" s="38" customFormat="1" ht="21.95" customHeight="1" x14ac:dyDescent="0.25">
      <c r="B43" s="1566" t="s">
        <v>317</v>
      </c>
      <c r="C43" s="1567"/>
      <c r="D43" s="1567"/>
      <c r="E43" s="1567"/>
      <c r="F43" s="1568"/>
      <c r="G43" s="1569">
        <f>H18</f>
        <v>0</v>
      </c>
      <c r="H43" s="1570"/>
      <c r="I43" s="1569">
        <f>G43/$H$4</f>
        <v>0</v>
      </c>
      <c r="J43" s="1570"/>
      <c r="K43" s="179">
        <f>I43/K49</f>
        <v>0</v>
      </c>
      <c r="L43" s="626"/>
      <c r="N43" s="337"/>
      <c r="O43" s="337"/>
      <c r="P43" s="337"/>
      <c r="Q43" s="337"/>
      <c r="R43" s="337"/>
      <c r="S43" s="337"/>
      <c r="T43" s="337"/>
      <c r="U43" s="337"/>
      <c r="V43" s="337"/>
      <c r="W43" s="337"/>
      <c r="X43" s="337"/>
      <c r="Y43" s="337"/>
      <c r="Z43" s="337"/>
      <c r="AA43" s="337"/>
      <c r="AB43" s="337"/>
      <c r="AC43" s="337"/>
      <c r="AD43" s="337"/>
      <c r="AE43" s="337"/>
      <c r="AF43" s="337"/>
      <c r="AG43" s="337"/>
      <c r="AH43" s="337"/>
      <c r="AI43" s="337"/>
      <c r="AJ43" s="337"/>
      <c r="AK43" s="337"/>
      <c r="AL43" s="337"/>
      <c r="AM43" s="337"/>
      <c r="AN43" s="337"/>
      <c r="AO43" s="337"/>
      <c r="AP43" s="337"/>
      <c r="AQ43" s="337"/>
    </row>
    <row r="44" spans="2:44" s="38" customFormat="1" ht="19.5" customHeight="1" x14ac:dyDescent="0.25">
      <c r="B44" s="185"/>
      <c r="C44" s="140"/>
      <c r="D44" s="140"/>
      <c r="E44" s="140"/>
      <c r="F44" s="140"/>
      <c r="G44" s="182"/>
      <c r="H44" s="182"/>
      <c r="I44" s="182"/>
      <c r="J44" s="182"/>
      <c r="K44" s="377"/>
      <c r="L44" s="634"/>
      <c r="N44" s="337"/>
      <c r="O44" s="337"/>
      <c r="P44" s="337"/>
      <c r="Q44" s="337"/>
      <c r="R44" s="337"/>
      <c r="S44" s="337"/>
      <c r="T44" s="337"/>
      <c r="U44" s="337"/>
      <c r="V44" s="337"/>
      <c r="W44" s="337"/>
      <c r="X44" s="337"/>
      <c r="Y44" s="337"/>
      <c r="Z44" s="337"/>
      <c r="AA44" s="337"/>
      <c r="AB44" s="337"/>
      <c r="AC44" s="337"/>
      <c r="AD44" s="337"/>
      <c r="AE44" s="337"/>
      <c r="AF44" s="337"/>
      <c r="AG44" s="337"/>
      <c r="AH44" s="337"/>
      <c r="AI44" s="337"/>
      <c r="AJ44" s="337"/>
      <c r="AK44" s="337"/>
      <c r="AL44" s="337"/>
      <c r="AM44" s="337"/>
      <c r="AN44" s="337"/>
      <c r="AO44" s="337"/>
      <c r="AP44" s="337"/>
      <c r="AQ44" s="337"/>
    </row>
    <row r="45" spans="2:44" s="38" customFormat="1" ht="21.95" customHeight="1" x14ac:dyDescent="0.25">
      <c r="B45" s="1566" t="s">
        <v>316</v>
      </c>
      <c r="C45" s="1567"/>
      <c r="D45" s="1567"/>
      <c r="E45" s="1567"/>
      <c r="F45" s="1568"/>
      <c r="G45" s="1569">
        <f>J28+J39</f>
        <v>0</v>
      </c>
      <c r="H45" s="1570"/>
      <c r="I45" s="1569">
        <f>K40+K29</f>
        <v>0</v>
      </c>
      <c r="J45" s="1570"/>
      <c r="K45" s="179">
        <f>I45/K49</f>
        <v>0</v>
      </c>
      <c r="L45" s="626"/>
      <c r="N45" s="337"/>
      <c r="O45" s="337"/>
      <c r="P45" s="337"/>
      <c r="Q45" s="337"/>
      <c r="R45" s="337"/>
      <c r="S45" s="337"/>
      <c r="T45" s="337"/>
      <c r="U45" s="337"/>
      <c r="V45" s="337"/>
      <c r="W45" s="337"/>
      <c r="X45" s="337"/>
      <c r="Y45" s="337"/>
      <c r="Z45" s="337"/>
      <c r="AA45" s="337"/>
      <c r="AB45" s="337"/>
      <c r="AC45" s="337"/>
      <c r="AD45" s="337"/>
      <c r="AE45" s="337"/>
      <c r="AF45" s="337"/>
      <c r="AG45" s="337"/>
      <c r="AH45" s="337"/>
      <c r="AI45" s="337"/>
      <c r="AJ45" s="337"/>
      <c r="AK45" s="337"/>
      <c r="AL45" s="337"/>
      <c r="AM45" s="337"/>
      <c r="AN45" s="337"/>
      <c r="AO45" s="337"/>
      <c r="AP45" s="337"/>
      <c r="AQ45" s="337"/>
    </row>
    <row r="46" spans="2:44" s="38" customFormat="1" ht="20.25" customHeight="1" x14ac:dyDescent="0.25">
      <c r="B46" s="185"/>
      <c r="C46" s="140"/>
      <c r="D46" s="140"/>
      <c r="E46" s="140"/>
      <c r="F46" s="140"/>
      <c r="G46" s="182"/>
      <c r="H46" s="182"/>
      <c r="I46" s="182"/>
      <c r="J46" s="182"/>
      <c r="K46" s="377"/>
      <c r="L46" s="634"/>
      <c r="N46" s="337"/>
      <c r="O46" s="337"/>
      <c r="P46" s="337"/>
      <c r="Q46" s="337"/>
      <c r="R46" s="337"/>
      <c r="S46" s="337"/>
      <c r="T46" s="337"/>
      <c r="U46" s="337"/>
      <c r="V46" s="337"/>
      <c r="W46" s="337"/>
      <c r="X46" s="337"/>
      <c r="Y46" s="337"/>
      <c r="Z46" s="337"/>
      <c r="AA46" s="337"/>
      <c r="AB46" s="337"/>
      <c r="AC46" s="337"/>
      <c r="AD46" s="337"/>
      <c r="AE46" s="337"/>
      <c r="AF46" s="337"/>
      <c r="AG46" s="337"/>
      <c r="AH46" s="337"/>
      <c r="AI46" s="337"/>
      <c r="AJ46" s="337"/>
      <c r="AK46" s="337"/>
      <c r="AL46" s="337"/>
      <c r="AM46" s="337"/>
      <c r="AN46" s="337"/>
      <c r="AO46" s="337"/>
      <c r="AP46" s="337"/>
      <c r="AQ46" s="337"/>
    </row>
    <row r="47" spans="2:44" s="38" customFormat="1" ht="21.95" customHeight="1" x14ac:dyDescent="0.25">
      <c r="B47" s="1566" t="s">
        <v>315</v>
      </c>
      <c r="C47" s="1567"/>
      <c r="D47" s="1567"/>
      <c r="E47" s="1567"/>
      <c r="F47" s="1568"/>
      <c r="G47" s="1573">
        <f>+G43+G45</f>
        <v>0</v>
      </c>
      <c r="H47" s="1574"/>
      <c r="I47" s="1573">
        <f>SUM(I43:J46)</f>
        <v>0</v>
      </c>
      <c r="J47" s="1574"/>
      <c r="K47" s="378">
        <f>K43+K45</f>
        <v>0</v>
      </c>
      <c r="L47" s="635"/>
      <c r="N47" s="337"/>
      <c r="O47" s="337"/>
      <c r="P47" s="337"/>
      <c r="Q47" s="337"/>
      <c r="R47" s="337"/>
      <c r="S47" s="337"/>
      <c r="T47" s="337"/>
      <c r="U47" s="337"/>
      <c r="V47" s="337"/>
      <c r="W47" s="337"/>
      <c r="X47" s="337"/>
      <c r="Y47" s="337"/>
      <c r="Z47" s="337"/>
      <c r="AA47" s="337"/>
      <c r="AB47" s="337"/>
      <c r="AC47" s="337"/>
      <c r="AD47" s="337"/>
      <c r="AE47" s="337"/>
      <c r="AF47" s="337"/>
      <c r="AG47" s="337"/>
      <c r="AH47" s="337"/>
      <c r="AI47" s="337"/>
      <c r="AJ47" s="337"/>
      <c r="AK47" s="337"/>
      <c r="AL47" s="337"/>
      <c r="AM47" s="337"/>
      <c r="AN47" s="337"/>
      <c r="AO47" s="337"/>
      <c r="AP47" s="337"/>
      <c r="AQ47" s="337"/>
    </row>
    <row r="48" spans="2:44" s="38" customFormat="1" ht="18" customHeight="1" x14ac:dyDescent="0.25">
      <c r="B48" s="186"/>
      <c r="C48" s="187"/>
      <c r="D48" s="187"/>
      <c r="E48" s="187"/>
      <c r="F48" s="187"/>
      <c r="G48" s="188"/>
      <c r="H48" s="188"/>
      <c r="I48" s="188"/>
      <c r="J48" s="188"/>
      <c r="K48" s="379"/>
      <c r="L48" s="636"/>
      <c r="N48" s="337"/>
      <c r="O48" s="337"/>
      <c r="P48" s="337"/>
      <c r="Q48" s="337"/>
      <c r="R48" s="337"/>
      <c r="S48" s="337"/>
      <c r="T48" s="337"/>
      <c r="U48" s="337"/>
      <c r="V48" s="337"/>
      <c r="W48" s="337"/>
      <c r="X48" s="337"/>
      <c r="Y48" s="337"/>
      <c r="Z48" s="337"/>
      <c r="AA48" s="337"/>
      <c r="AB48" s="337"/>
      <c r="AC48" s="337"/>
      <c r="AD48" s="337"/>
      <c r="AE48" s="337"/>
      <c r="AF48" s="337"/>
      <c r="AG48" s="337"/>
      <c r="AH48" s="337"/>
      <c r="AI48" s="337"/>
      <c r="AJ48" s="337"/>
      <c r="AK48" s="337"/>
      <c r="AL48" s="337"/>
      <c r="AM48" s="337"/>
      <c r="AN48" s="337"/>
      <c r="AO48" s="337"/>
      <c r="AP48" s="337"/>
      <c r="AQ48" s="337"/>
    </row>
    <row r="49" spans="2:43" s="38" customFormat="1" ht="21.95" customHeight="1" thickBot="1" x14ac:dyDescent="0.3">
      <c r="B49" s="637"/>
      <c r="C49" s="638"/>
      <c r="D49" s="638"/>
      <c r="E49" s="638"/>
      <c r="F49" s="638"/>
      <c r="G49" s="638"/>
      <c r="H49" s="638"/>
      <c r="I49" s="638"/>
      <c r="J49" s="639"/>
      <c r="K49" s="189">
        <v>3</v>
      </c>
      <c r="L49" s="640"/>
      <c r="N49" s="337"/>
      <c r="O49" s="337"/>
      <c r="P49" s="337"/>
      <c r="Q49" s="337"/>
      <c r="R49" s="337"/>
      <c r="S49" s="337"/>
      <c r="T49" s="337"/>
      <c r="U49" s="337"/>
      <c r="V49" s="337"/>
      <c r="W49" s="337"/>
      <c r="X49" s="337"/>
      <c r="Y49" s="337"/>
      <c r="Z49" s="337"/>
      <c r="AA49" s="337"/>
      <c r="AB49" s="337"/>
      <c r="AC49" s="337"/>
      <c r="AD49" s="337"/>
      <c r="AE49" s="337"/>
      <c r="AF49" s="337"/>
      <c r="AG49" s="337"/>
      <c r="AH49" s="337"/>
      <c r="AI49" s="337"/>
      <c r="AJ49" s="337"/>
      <c r="AK49" s="337"/>
      <c r="AL49" s="337"/>
      <c r="AM49" s="337"/>
      <c r="AN49" s="337"/>
      <c r="AO49" s="337"/>
      <c r="AP49" s="337"/>
      <c r="AQ49" s="337"/>
    </row>
    <row r="50" spans="2:43" s="38" customFormat="1" ht="5.0999999999999996" customHeight="1" x14ac:dyDescent="0.25">
      <c r="F50" s="135"/>
      <c r="G50" s="135"/>
      <c r="H50" s="135"/>
      <c r="I50" s="641"/>
      <c r="J50" s="641"/>
      <c r="M50" s="337"/>
      <c r="N50" s="337"/>
      <c r="O50" s="337"/>
      <c r="P50" s="337"/>
      <c r="Q50" s="337"/>
      <c r="R50" s="337"/>
      <c r="S50" s="337"/>
      <c r="T50" s="337"/>
      <c r="U50" s="337"/>
      <c r="V50" s="337"/>
      <c r="W50" s="337"/>
      <c r="X50" s="337"/>
      <c r="Y50" s="337"/>
      <c r="Z50" s="337"/>
      <c r="AA50" s="337"/>
      <c r="AB50" s="337"/>
      <c r="AC50" s="337"/>
      <c r="AD50" s="337"/>
      <c r="AE50" s="337"/>
      <c r="AF50" s="337"/>
      <c r="AG50" s="337"/>
      <c r="AH50" s="337"/>
      <c r="AI50" s="337"/>
      <c r="AJ50" s="337"/>
      <c r="AK50" s="337"/>
      <c r="AL50" s="337"/>
      <c r="AM50" s="337"/>
      <c r="AN50" s="337"/>
      <c r="AO50" s="337"/>
      <c r="AP50" s="337"/>
    </row>
    <row r="51" spans="2:43" s="38" customFormat="1" ht="21.95" customHeight="1" x14ac:dyDescent="0.25">
      <c r="B51" s="1605" t="s">
        <v>314</v>
      </c>
      <c r="C51" s="1605"/>
      <c r="D51" s="1605"/>
      <c r="E51" s="1605"/>
      <c r="F51" s="1605"/>
      <c r="G51" s="1605"/>
      <c r="H51" s="1605"/>
      <c r="I51" s="1605"/>
      <c r="J51" s="1605"/>
      <c r="M51" s="337"/>
      <c r="N51" s="337"/>
      <c r="O51" s="337"/>
      <c r="P51" s="337"/>
      <c r="Q51" s="337"/>
      <c r="R51" s="337"/>
      <c r="S51" s="337"/>
      <c r="T51" s="337"/>
      <c r="U51" s="337"/>
      <c r="V51" s="337"/>
      <c r="W51" s="337"/>
      <c r="X51" s="337"/>
      <c r="Y51" s="337"/>
      <c r="Z51" s="337"/>
      <c r="AA51" s="337"/>
      <c r="AB51" s="337"/>
      <c r="AC51" s="337"/>
      <c r="AD51" s="337"/>
      <c r="AE51" s="337"/>
      <c r="AF51" s="337"/>
      <c r="AG51" s="337"/>
      <c r="AH51" s="337"/>
      <c r="AI51" s="337"/>
      <c r="AJ51" s="337"/>
      <c r="AK51" s="337"/>
      <c r="AL51" s="337"/>
      <c r="AM51" s="337"/>
      <c r="AN51" s="337"/>
      <c r="AO51" s="337"/>
      <c r="AP51" s="337"/>
    </row>
    <row r="52" spans="2:43" ht="15" customHeight="1" x14ac:dyDescent="0.25">
      <c r="B52" s="1604"/>
      <c r="C52" s="1604"/>
      <c r="D52" s="1604"/>
      <c r="E52" s="1604"/>
      <c r="F52" s="1604"/>
      <c r="G52" s="1604"/>
      <c r="H52" s="1604"/>
      <c r="I52" s="1604"/>
      <c r="J52" s="1604"/>
      <c r="K52" s="1604"/>
      <c r="L52" s="256"/>
      <c r="M52" s="643"/>
      <c r="N52" s="643"/>
      <c r="O52" s="643"/>
      <c r="P52" s="643"/>
      <c r="Q52" s="643"/>
      <c r="R52" s="643"/>
      <c r="S52" s="643"/>
      <c r="T52" s="643"/>
      <c r="U52" s="643"/>
      <c r="V52" s="643"/>
      <c r="W52" s="643"/>
      <c r="X52" s="643"/>
      <c r="Y52" s="643"/>
      <c r="Z52" s="643"/>
      <c r="AA52" s="643"/>
      <c r="AB52" s="643"/>
      <c r="AC52" s="643"/>
      <c r="AD52" s="643"/>
      <c r="AE52" s="643"/>
      <c r="AF52" s="643"/>
      <c r="AG52" s="643"/>
      <c r="AH52" s="643"/>
      <c r="AI52" s="643"/>
      <c r="AJ52" s="643"/>
      <c r="AK52" s="643"/>
      <c r="AL52" s="643"/>
      <c r="AM52" s="643"/>
      <c r="AN52" s="643"/>
      <c r="AO52" s="643"/>
      <c r="AP52" s="643"/>
    </row>
    <row r="53" spans="2:43" ht="15" customHeight="1" x14ac:dyDescent="0.25">
      <c r="B53" s="1604"/>
      <c r="C53" s="1604"/>
      <c r="D53" s="1604"/>
      <c r="E53" s="1604"/>
      <c r="F53" s="1604"/>
      <c r="G53" s="1604"/>
      <c r="H53" s="1604"/>
      <c r="I53" s="1604"/>
      <c r="J53" s="1604"/>
      <c r="K53" s="1604"/>
      <c r="L53" s="256"/>
      <c r="M53" s="643"/>
      <c r="N53" s="643"/>
      <c r="O53" s="643"/>
      <c r="P53" s="643"/>
      <c r="Q53" s="643"/>
      <c r="R53" s="643"/>
      <c r="S53" s="643"/>
      <c r="T53" s="643"/>
      <c r="U53" s="643"/>
      <c r="V53" s="643"/>
      <c r="W53" s="643"/>
      <c r="X53" s="643"/>
      <c r="Y53" s="643"/>
      <c r="Z53" s="643"/>
      <c r="AA53" s="643"/>
      <c r="AB53" s="643"/>
      <c r="AC53" s="643"/>
      <c r="AD53" s="643"/>
      <c r="AE53" s="643"/>
      <c r="AF53" s="643"/>
      <c r="AG53" s="643"/>
      <c r="AH53" s="643"/>
      <c r="AI53" s="643"/>
      <c r="AJ53" s="643"/>
      <c r="AK53" s="643"/>
      <c r="AL53" s="643"/>
      <c r="AM53" s="643"/>
      <c r="AN53" s="643"/>
      <c r="AO53" s="643"/>
      <c r="AP53" s="643"/>
    </row>
    <row r="54" spans="2:43" x14ac:dyDescent="0.25">
      <c r="M54" s="643"/>
      <c r="N54" s="643"/>
      <c r="O54" s="643"/>
      <c r="P54" s="643"/>
      <c r="Q54" s="643"/>
      <c r="R54" s="643"/>
      <c r="S54" s="643"/>
      <c r="T54" s="643"/>
      <c r="U54" s="643"/>
      <c r="V54" s="643"/>
      <c r="W54" s="643"/>
      <c r="X54" s="643"/>
      <c r="Y54" s="643"/>
      <c r="Z54" s="643"/>
      <c r="AA54" s="643"/>
      <c r="AB54" s="643"/>
      <c r="AC54" s="643"/>
      <c r="AD54" s="643"/>
      <c r="AE54" s="643"/>
      <c r="AF54" s="643"/>
      <c r="AG54" s="643"/>
      <c r="AH54" s="643"/>
      <c r="AI54" s="643"/>
      <c r="AJ54" s="643"/>
      <c r="AK54" s="643"/>
      <c r="AL54" s="643"/>
      <c r="AM54" s="643"/>
      <c r="AN54" s="643"/>
      <c r="AO54" s="643"/>
      <c r="AP54" s="643"/>
    </row>
    <row r="55" spans="2:43" x14ac:dyDescent="0.25">
      <c r="M55" s="643"/>
      <c r="N55" s="643"/>
      <c r="O55" s="643"/>
      <c r="P55" s="643"/>
      <c r="Q55" s="643"/>
      <c r="R55" s="643"/>
      <c r="S55" s="643"/>
      <c r="T55" s="643"/>
      <c r="U55" s="643"/>
      <c r="V55" s="643"/>
      <c r="W55" s="643"/>
      <c r="X55" s="643"/>
      <c r="Y55" s="643"/>
      <c r="Z55" s="643"/>
      <c r="AA55" s="643"/>
      <c r="AB55" s="643"/>
      <c r="AC55" s="643"/>
      <c r="AD55" s="643"/>
      <c r="AE55" s="643"/>
      <c r="AF55" s="643"/>
      <c r="AG55" s="643"/>
      <c r="AH55" s="643"/>
      <c r="AI55" s="643"/>
      <c r="AJ55" s="643"/>
      <c r="AK55" s="643"/>
      <c r="AL55" s="643"/>
      <c r="AM55" s="643"/>
      <c r="AN55" s="643"/>
      <c r="AO55" s="643"/>
      <c r="AP55" s="643"/>
    </row>
    <row r="56" spans="2:43" x14ac:dyDescent="0.25">
      <c r="M56" s="643"/>
      <c r="N56" s="643"/>
      <c r="O56" s="643"/>
      <c r="P56" s="643"/>
      <c r="Q56" s="643"/>
      <c r="R56" s="643"/>
      <c r="S56" s="643"/>
      <c r="T56" s="643"/>
      <c r="U56" s="643"/>
      <c r="V56" s="643"/>
      <c r="W56" s="643"/>
      <c r="X56" s="643"/>
      <c r="Y56" s="643"/>
      <c r="Z56" s="643"/>
      <c r="AA56" s="643"/>
      <c r="AB56" s="643"/>
      <c r="AC56" s="643"/>
      <c r="AD56" s="643"/>
      <c r="AE56" s="643"/>
      <c r="AF56" s="643"/>
      <c r="AG56" s="643"/>
      <c r="AH56" s="643"/>
      <c r="AI56" s="643"/>
      <c r="AJ56" s="643"/>
      <c r="AK56" s="643"/>
      <c r="AL56" s="643"/>
      <c r="AM56" s="643"/>
      <c r="AN56" s="643"/>
      <c r="AO56" s="643"/>
      <c r="AP56" s="643"/>
    </row>
    <row r="57" spans="2:43" x14ac:dyDescent="0.25">
      <c r="M57" s="643"/>
      <c r="N57" s="643"/>
      <c r="O57" s="643"/>
      <c r="P57" s="643"/>
      <c r="Q57" s="643"/>
      <c r="R57" s="643"/>
      <c r="S57" s="643"/>
      <c r="T57" s="643"/>
      <c r="U57" s="643"/>
      <c r="V57" s="643"/>
      <c r="W57" s="643"/>
      <c r="X57" s="643"/>
      <c r="Y57" s="643"/>
      <c r="Z57" s="643"/>
      <c r="AA57" s="643"/>
      <c r="AB57" s="643"/>
      <c r="AC57" s="643"/>
      <c r="AD57" s="643"/>
      <c r="AE57" s="643"/>
      <c r="AF57" s="643"/>
      <c r="AG57" s="643"/>
      <c r="AH57" s="643"/>
      <c r="AI57" s="643"/>
      <c r="AJ57" s="643"/>
      <c r="AK57" s="643"/>
      <c r="AL57" s="643"/>
      <c r="AM57" s="643"/>
      <c r="AN57" s="643"/>
      <c r="AO57" s="643"/>
      <c r="AP57" s="643"/>
    </row>
    <row r="58" spans="2:43" x14ac:dyDescent="0.25">
      <c r="M58" s="643"/>
      <c r="N58" s="643"/>
      <c r="O58" s="643"/>
      <c r="P58" s="643"/>
      <c r="Q58" s="643"/>
      <c r="R58" s="643"/>
      <c r="S58" s="643"/>
      <c r="T58" s="643"/>
      <c r="U58" s="643"/>
      <c r="V58" s="643"/>
      <c r="W58" s="643"/>
      <c r="X58" s="643"/>
      <c r="Y58" s="643"/>
      <c r="Z58" s="643"/>
      <c r="AA58" s="643"/>
      <c r="AB58" s="643"/>
      <c r="AC58" s="643"/>
      <c r="AD58" s="643"/>
      <c r="AE58" s="643"/>
      <c r="AF58" s="643"/>
      <c r="AG58" s="643"/>
      <c r="AH58" s="643"/>
      <c r="AI58" s="643"/>
      <c r="AJ58" s="643"/>
      <c r="AK58" s="643"/>
      <c r="AL58" s="643"/>
      <c r="AM58" s="643"/>
      <c r="AN58" s="643"/>
      <c r="AO58" s="643"/>
      <c r="AP58" s="643"/>
    </row>
    <row r="59" spans="2:43" x14ac:dyDescent="0.25">
      <c r="M59" s="643"/>
      <c r="N59" s="643"/>
      <c r="O59" s="643"/>
      <c r="P59" s="643"/>
      <c r="Q59" s="643"/>
      <c r="R59" s="643"/>
      <c r="S59" s="643"/>
      <c r="T59" s="643"/>
      <c r="U59" s="643"/>
      <c r="V59" s="643"/>
      <c r="W59" s="643"/>
      <c r="X59" s="643"/>
      <c r="Y59" s="643"/>
      <c r="Z59" s="643"/>
      <c r="AA59" s="643"/>
      <c r="AB59" s="643"/>
      <c r="AC59" s="643"/>
      <c r="AD59" s="643"/>
      <c r="AE59" s="643"/>
      <c r="AF59" s="643"/>
      <c r="AG59" s="643"/>
      <c r="AH59" s="643"/>
      <c r="AI59" s="643"/>
      <c r="AJ59" s="643"/>
      <c r="AK59" s="643"/>
      <c r="AL59" s="643"/>
      <c r="AM59" s="643"/>
      <c r="AN59" s="643"/>
      <c r="AO59" s="643"/>
      <c r="AP59" s="643"/>
    </row>
    <row r="60" spans="2:43" x14ac:dyDescent="0.25">
      <c r="M60" s="643"/>
      <c r="N60" s="643"/>
      <c r="O60" s="643"/>
      <c r="P60" s="643"/>
      <c r="Q60" s="643"/>
      <c r="R60" s="643"/>
      <c r="S60" s="643"/>
      <c r="T60" s="643"/>
      <c r="U60" s="643"/>
      <c r="V60" s="643"/>
      <c r="W60" s="643"/>
      <c r="X60" s="643"/>
      <c r="Y60" s="643"/>
      <c r="Z60" s="643"/>
      <c r="AA60" s="643"/>
      <c r="AB60" s="643"/>
      <c r="AC60" s="643"/>
      <c r="AD60" s="643"/>
      <c r="AE60" s="643"/>
      <c r="AF60" s="643"/>
      <c r="AG60" s="643"/>
      <c r="AH60" s="643"/>
      <c r="AI60" s="643"/>
      <c r="AJ60" s="643"/>
      <c r="AK60" s="643"/>
      <c r="AL60" s="643"/>
      <c r="AM60" s="643"/>
      <c r="AN60" s="643"/>
      <c r="AO60" s="643"/>
      <c r="AP60" s="643"/>
    </row>
    <row r="61" spans="2:43" x14ac:dyDescent="0.25">
      <c r="M61" s="643"/>
      <c r="N61" s="643"/>
      <c r="O61" s="643"/>
      <c r="P61" s="643"/>
      <c r="Q61" s="643"/>
      <c r="R61" s="643"/>
      <c r="S61" s="643"/>
      <c r="T61" s="643"/>
      <c r="U61" s="643"/>
      <c r="V61" s="643"/>
      <c r="W61" s="643"/>
      <c r="X61" s="643"/>
      <c r="Y61" s="643"/>
      <c r="Z61" s="643"/>
      <c r="AA61" s="643"/>
      <c r="AB61" s="643"/>
      <c r="AC61" s="643"/>
      <c r="AD61" s="643"/>
      <c r="AE61" s="643"/>
      <c r="AF61" s="643"/>
      <c r="AG61" s="643"/>
      <c r="AH61" s="643"/>
      <c r="AI61" s="643"/>
      <c r="AJ61" s="643"/>
      <c r="AK61" s="643"/>
      <c r="AL61" s="643"/>
      <c r="AM61" s="643"/>
      <c r="AN61" s="643"/>
      <c r="AO61" s="643"/>
      <c r="AP61" s="643"/>
    </row>
    <row r="62" spans="2:43" x14ac:dyDescent="0.25">
      <c r="M62" s="643"/>
      <c r="N62" s="643"/>
      <c r="O62" s="643"/>
      <c r="P62" s="643"/>
      <c r="Q62" s="643"/>
      <c r="R62" s="643"/>
      <c r="S62" s="643"/>
      <c r="T62" s="643"/>
      <c r="U62" s="643"/>
      <c r="V62" s="643"/>
      <c r="W62" s="643"/>
      <c r="X62" s="643"/>
      <c r="Y62" s="643"/>
      <c r="Z62" s="643"/>
      <c r="AA62" s="643"/>
      <c r="AB62" s="643"/>
      <c r="AC62" s="643"/>
      <c r="AD62" s="643"/>
      <c r="AE62" s="643"/>
      <c r="AF62" s="643"/>
      <c r="AG62" s="643"/>
      <c r="AH62" s="643"/>
      <c r="AI62" s="643"/>
      <c r="AJ62" s="643"/>
      <c r="AK62" s="643"/>
      <c r="AL62" s="643"/>
      <c r="AM62" s="643"/>
      <c r="AN62" s="643"/>
      <c r="AO62" s="643"/>
      <c r="AP62" s="643"/>
    </row>
    <row r="63" spans="2:43" x14ac:dyDescent="0.25">
      <c r="M63" s="643"/>
      <c r="N63" s="643"/>
      <c r="O63" s="643"/>
      <c r="P63" s="643"/>
      <c r="Q63" s="643"/>
      <c r="R63" s="643"/>
      <c r="S63" s="643"/>
      <c r="T63" s="643"/>
      <c r="U63" s="643"/>
      <c r="V63" s="643"/>
      <c r="W63" s="643"/>
      <c r="X63" s="643"/>
      <c r="Y63" s="643"/>
      <c r="Z63" s="643"/>
      <c r="AA63" s="643"/>
      <c r="AB63" s="643"/>
      <c r="AC63" s="643"/>
      <c r="AD63" s="643"/>
      <c r="AE63" s="643"/>
      <c r="AF63" s="643"/>
      <c r="AG63" s="643"/>
      <c r="AH63" s="643"/>
      <c r="AI63" s="643"/>
      <c r="AJ63" s="643"/>
      <c r="AK63" s="643"/>
      <c r="AL63" s="643"/>
      <c r="AM63" s="643"/>
      <c r="AN63" s="643"/>
      <c r="AO63" s="643"/>
      <c r="AP63" s="643"/>
    </row>
    <row r="64" spans="2:43" x14ac:dyDescent="0.25">
      <c r="M64" s="643"/>
      <c r="N64" s="643"/>
      <c r="O64" s="643"/>
      <c r="P64" s="643"/>
      <c r="Q64" s="643"/>
      <c r="R64" s="643"/>
      <c r="S64" s="643"/>
      <c r="T64" s="643"/>
      <c r="U64" s="643"/>
      <c r="V64" s="643"/>
      <c r="W64" s="643"/>
      <c r="X64" s="643"/>
      <c r="Y64" s="643"/>
      <c r="Z64" s="643"/>
      <c r="AA64" s="643"/>
      <c r="AB64" s="643"/>
      <c r="AC64" s="643"/>
      <c r="AD64" s="643"/>
      <c r="AE64" s="643"/>
      <c r="AF64" s="643"/>
      <c r="AG64" s="643"/>
      <c r="AH64" s="643"/>
      <c r="AI64" s="643"/>
      <c r="AJ64" s="643"/>
      <c r="AK64" s="643"/>
      <c r="AL64" s="643"/>
      <c r="AM64" s="643"/>
      <c r="AN64" s="643"/>
      <c r="AO64" s="643"/>
      <c r="AP64" s="643"/>
    </row>
    <row r="65" spans="13:42" x14ac:dyDescent="0.25">
      <c r="M65" s="643"/>
      <c r="N65" s="643"/>
      <c r="O65" s="643"/>
      <c r="P65" s="643"/>
      <c r="Q65" s="643"/>
      <c r="R65" s="643"/>
      <c r="S65" s="643"/>
      <c r="T65" s="643"/>
      <c r="U65" s="643"/>
      <c r="V65" s="643"/>
      <c r="W65" s="643"/>
      <c r="X65" s="643"/>
      <c r="Y65" s="643"/>
      <c r="Z65" s="643"/>
      <c r="AA65" s="643"/>
      <c r="AB65" s="643"/>
      <c r="AC65" s="643"/>
      <c r="AD65" s="643"/>
      <c r="AE65" s="643"/>
      <c r="AF65" s="643"/>
      <c r="AG65" s="643"/>
      <c r="AH65" s="643"/>
      <c r="AI65" s="643"/>
      <c r="AJ65" s="643"/>
      <c r="AK65" s="643"/>
      <c r="AL65" s="643"/>
      <c r="AM65" s="643"/>
      <c r="AN65" s="643"/>
      <c r="AO65" s="643"/>
      <c r="AP65" s="643"/>
    </row>
    <row r="66" spans="13:42" x14ac:dyDescent="0.25">
      <c r="M66" s="643"/>
      <c r="N66" s="643"/>
      <c r="O66" s="643"/>
      <c r="P66" s="643"/>
      <c r="Q66" s="643"/>
      <c r="R66" s="643"/>
      <c r="S66" s="643"/>
      <c r="T66" s="643"/>
      <c r="U66" s="643"/>
      <c r="V66" s="643"/>
      <c r="W66" s="643"/>
      <c r="X66" s="643"/>
      <c r="Y66" s="643"/>
      <c r="Z66" s="643"/>
      <c r="AA66" s="643"/>
      <c r="AB66" s="643"/>
      <c r="AC66" s="643"/>
      <c r="AD66" s="643"/>
      <c r="AE66" s="643"/>
      <c r="AF66" s="643"/>
      <c r="AG66" s="643"/>
      <c r="AH66" s="643"/>
      <c r="AI66" s="643"/>
      <c r="AJ66" s="643"/>
      <c r="AK66" s="643"/>
      <c r="AL66" s="643"/>
      <c r="AM66" s="643"/>
      <c r="AN66" s="643"/>
      <c r="AO66" s="643"/>
      <c r="AP66" s="643"/>
    </row>
    <row r="67" spans="13:42" x14ac:dyDescent="0.25">
      <c r="M67" s="643"/>
      <c r="N67" s="643"/>
      <c r="O67" s="643"/>
      <c r="P67" s="643"/>
      <c r="Q67" s="643"/>
      <c r="R67" s="643"/>
      <c r="S67" s="643"/>
      <c r="T67" s="643"/>
      <c r="U67" s="643"/>
      <c r="V67" s="643"/>
      <c r="W67" s="643"/>
      <c r="X67" s="643"/>
      <c r="Y67" s="643"/>
      <c r="Z67" s="643"/>
      <c r="AA67" s="643"/>
      <c r="AB67" s="643"/>
      <c r="AC67" s="643"/>
      <c r="AD67" s="643"/>
      <c r="AE67" s="643"/>
      <c r="AF67" s="643"/>
      <c r="AG67" s="643"/>
      <c r="AH67" s="643"/>
      <c r="AI67" s="643"/>
      <c r="AJ67" s="643"/>
      <c r="AK67" s="643"/>
      <c r="AL67" s="643"/>
      <c r="AM67" s="643"/>
      <c r="AN67" s="643"/>
      <c r="AO67" s="643"/>
      <c r="AP67" s="643"/>
    </row>
    <row r="68" spans="13:42" x14ac:dyDescent="0.25">
      <c r="M68" s="643"/>
      <c r="N68" s="643"/>
      <c r="O68" s="643"/>
      <c r="P68" s="643"/>
      <c r="Q68" s="643"/>
      <c r="R68" s="643"/>
      <c r="S68" s="643"/>
      <c r="T68" s="643"/>
      <c r="U68" s="643"/>
      <c r="V68" s="643"/>
      <c r="W68" s="643"/>
      <c r="X68" s="643"/>
      <c r="Y68" s="643"/>
      <c r="Z68" s="643"/>
      <c r="AA68" s="643"/>
      <c r="AB68" s="643"/>
      <c r="AC68" s="643"/>
      <c r="AD68" s="643"/>
      <c r="AE68" s="643"/>
      <c r="AF68" s="643"/>
      <c r="AG68" s="643"/>
      <c r="AH68" s="643"/>
      <c r="AI68" s="643"/>
      <c r="AJ68" s="643"/>
      <c r="AK68" s="643"/>
      <c r="AL68" s="643"/>
      <c r="AM68" s="643"/>
      <c r="AN68" s="643"/>
      <c r="AO68" s="643"/>
      <c r="AP68" s="643"/>
    </row>
    <row r="69" spans="13:42" x14ac:dyDescent="0.25">
      <c r="M69" s="643"/>
      <c r="N69" s="643"/>
      <c r="O69" s="643"/>
      <c r="P69" s="643"/>
      <c r="Q69" s="643"/>
      <c r="R69" s="643"/>
      <c r="S69" s="643"/>
      <c r="T69" s="643"/>
      <c r="U69" s="643"/>
      <c r="V69" s="643"/>
      <c r="W69" s="643"/>
      <c r="X69" s="643"/>
      <c r="Y69" s="643"/>
      <c r="Z69" s="643"/>
      <c r="AA69" s="643"/>
      <c r="AB69" s="643"/>
      <c r="AC69" s="643"/>
      <c r="AD69" s="643"/>
      <c r="AE69" s="643"/>
      <c r="AF69" s="643"/>
      <c r="AG69" s="643"/>
      <c r="AH69" s="643"/>
      <c r="AI69" s="643"/>
      <c r="AJ69" s="643"/>
      <c r="AK69" s="643"/>
      <c r="AL69" s="643"/>
      <c r="AM69" s="643"/>
      <c r="AN69" s="643"/>
      <c r="AO69" s="643"/>
      <c r="AP69" s="643"/>
    </row>
    <row r="70" spans="13:42" x14ac:dyDescent="0.25">
      <c r="M70" s="643"/>
      <c r="N70" s="643"/>
      <c r="O70" s="643"/>
      <c r="P70" s="643"/>
      <c r="Q70" s="643"/>
      <c r="R70" s="643"/>
      <c r="S70" s="643"/>
      <c r="T70" s="643"/>
      <c r="U70" s="643"/>
      <c r="V70" s="643"/>
      <c r="W70" s="643"/>
      <c r="X70" s="643"/>
      <c r="Y70" s="643"/>
      <c r="Z70" s="643"/>
      <c r="AA70" s="643"/>
      <c r="AB70" s="643"/>
      <c r="AC70" s="643"/>
      <c r="AD70" s="643"/>
      <c r="AE70" s="643"/>
      <c r="AF70" s="643"/>
      <c r="AG70" s="643"/>
      <c r="AH70" s="643"/>
      <c r="AI70" s="643"/>
      <c r="AJ70" s="643"/>
      <c r="AK70" s="643"/>
      <c r="AL70" s="643"/>
      <c r="AM70" s="643"/>
      <c r="AN70" s="643"/>
      <c r="AO70" s="643"/>
      <c r="AP70" s="643"/>
    </row>
    <row r="71" spans="13:42" x14ac:dyDescent="0.25">
      <c r="M71" s="643"/>
      <c r="N71" s="643"/>
      <c r="O71" s="643"/>
      <c r="P71" s="643"/>
      <c r="Q71" s="643"/>
      <c r="R71" s="643"/>
      <c r="S71" s="643"/>
      <c r="T71" s="643"/>
      <c r="U71" s="643"/>
      <c r="V71" s="643"/>
      <c r="W71" s="643"/>
      <c r="X71" s="643"/>
      <c r="Y71" s="643"/>
      <c r="Z71" s="643"/>
      <c r="AA71" s="643"/>
      <c r="AB71" s="643"/>
      <c r="AC71" s="643"/>
      <c r="AD71" s="643"/>
      <c r="AE71" s="643"/>
      <c r="AF71" s="643"/>
      <c r="AG71" s="643"/>
      <c r="AH71" s="643"/>
      <c r="AI71" s="643"/>
      <c r="AJ71" s="643"/>
      <c r="AK71" s="643"/>
      <c r="AL71" s="643"/>
      <c r="AM71" s="643"/>
      <c r="AN71" s="643"/>
      <c r="AO71" s="643"/>
      <c r="AP71" s="643"/>
    </row>
    <row r="72" spans="13:42" x14ac:dyDescent="0.25">
      <c r="M72" s="643"/>
      <c r="N72" s="643"/>
      <c r="O72" s="643"/>
      <c r="P72" s="643"/>
      <c r="Q72" s="643"/>
      <c r="R72" s="643"/>
      <c r="S72" s="643"/>
      <c r="T72" s="643"/>
      <c r="U72" s="643"/>
      <c r="V72" s="643"/>
      <c r="W72" s="643"/>
      <c r="X72" s="643"/>
      <c r="Y72" s="643"/>
      <c r="Z72" s="643"/>
      <c r="AA72" s="643"/>
      <c r="AB72" s="643"/>
      <c r="AC72" s="643"/>
      <c r="AD72" s="643"/>
      <c r="AE72" s="643"/>
      <c r="AF72" s="643"/>
      <c r="AG72" s="643"/>
      <c r="AH72" s="643"/>
      <c r="AI72" s="643"/>
      <c r="AJ72" s="643"/>
      <c r="AK72" s="643"/>
      <c r="AL72" s="643"/>
      <c r="AM72" s="643"/>
      <c r="AN72" s="643"/>
      <c r="AO72" s="643"/>
      <c r="AP72" s="643"/>
    </row>
    <row r="73" spans="13:42" x14ac:dyDescent="0.25">
      <c r="M73" s="643"/>
      <c r="N73" s="643"/>
      <c r="O73" s="643"/>
      <c r="P73" s="643"/>
      <c r="Q73" s="643"/>
      <c r="R73" s="643"/>
      <c r="S73" s="643"/>
      <c r="T73" s="643"/>
      <c r="U73" s="643"/>
      <c r="V73" s="643"/>
      <c r="W73" s="643"/>
      <c r="X73" s="643"/>
      <c r="Y73" s="643"/>
      <c r="Z73" s="643"/>
      <c r="AA73" s="643"/>
      <c r="AB73" s="643"/>
      <c r="AC73" s="643"/>
      <c r="AD73" s="643"/>
      <c r="AE73" s="643"/>
      <c r="AF73" s="643"/>
      <c r="AG73" s="643"/>
      <c r="AH73" s="643"/>
      <c r="AI73" s="643"/>
      <c r="AJ73" s="643"/>
      <c r="AK73" s="643"/>
      <c r="AL73" s="643"/>
      <c r="AM73" s="643"/>
      <c r="AN73" s="643"/>
      <c r="AO73" s="643"/>
      <c r="AP73" s="643"/>
    </row>
    <row r="74" spans="13:42" x14ac:dyDescent="0.25">
      <c r="M74" s="643"/>
      <c r="N74" s="643"/>
      <c r="O74" s="643"/>
      <c r="P74" s="643"/>
      <c r="Q74" s="643"/>
      <c r="R74" s="643"/>
      <c r="S74" s="643"/>
      <c r="T74" s="643"/>
      <c r="U74" s="643"/>
      <c r="V74" s="643"/>
      <c r="W74" s="643"/>
      <c r="X74" s="643"/>
      <c r="Y74" s="643"/>
      <c r="Z74" s="643"/>
      <c r="AA74" s="643"/>
      <c r="AB74" s="643"/>
      <c r="AC74" s="643"/>
      <c r="AD74" s="643"/>
      <c r="AE74" s="643"/>
      <c r="AF74" s="643"/>
      <c r="AG74" s="643"/>
      <c r="AH74" s="643"/>
      <c r="AI74" s="643"/>
      <c r="AJ74" s="643"/>
      <c r="AK74" s="643"/>
      <c r="AL74" s="643"/>
      <c r="AM74" s="643"/>
      <c r="AN74" s="643"/>
      <c r="AO74" s="643"/>
      <c r="AP74" s="643"/>
    </row>
    <row r="75" spans="13:42" x14ac:dyDescent="0.25">
      <c r="M75" s="643"/>
      <c r="N75" s="643"/>
      <c r="O75" s="643"/>
      <c r="P75" s="643"/>
      <c r="Q75" s="643"/>
      <c r="R75" s="643"/>
      <c r="S75" s="643"/>
      <c r="T75" s="643"/>
      <c r="U75" s="643"/>
      <c r="V75" s="643"/>
      <c r="W75" s="643"/>
      <c r="X75" s="643"/>
      <c r="Y75" s="643"/>
      <c r="Z75" s="643"/>
      <c r="AA75" s="643"/>
      <c r="AB75" s="643"/>
      <c r="AC75" s="643"/>
      <c r="AD75" s="643"/>
      <c r="AE75" s="643"/>
      <c r="AF75" s="643"/>
      <c r="AG75" s="643"/>
      <c r="AH75" s="643"/>
      <c r="AI75" s="643"/>
      <c r="AJ75" s="643"/>
      <c r="AK75" s="643"/>
      <c r="AL75" s="643"/>
      <c r="AM75" s="643"/>
      <c r="AN75" s="643"/>
      <c r="AO75" s="643"/>
      <c r="AP75" s="643"/>
    </row>
    <row r="76" spans="13:42" x14ac:dyDescent="0.25">
      <c r="M76" s="643"/>
      <c r="N76" s="643"/>
      <c r="O76" s="643"/>
      <c r="P76" s="643"/>
      <c r="Q76" s="643"/>
      <c r="R76" s="643"/>
      <c r="S76" s="643"/>
      <c r="T76" s="643"/>
      <c r="U76" s="643"/>
      <c r="V76" s="643"/>
      <c r="W76" s="643"/>
      <c r="X76" s="643"/>
      <c r="Y76" s="643"/>
      <c r="Z76" s="643"/>
      <c r="AA76" s="643"/>
      <c r="AB76" s="643"/>
      <c r="AC76" s="643"/>
      <c r="AD76" s="643"/>
      <c r="AE76" s="643"/>
      <c r="AF76" s="643"/>
      <c r="AG76" s="643"/>
      <c r="AH76" s="643"/>
      <c r="AI76" s="643"/>
      <c r="AJ76" s="643"/>
      <c r="AK76" s="643"/>
      <c r="AL76" s="643"/>
      <c r="AM76" s="643"/>
      <c r="AN76" s="643"/>
      <c r="AO76" s="643"/>
      <c r="AP76" s="643"/>
    </row>
    <row r="77" spans="13:42" x14ac:dyDescent="0.25">
      <c r="M77" s="643"/>
      <c r="N77" s="643"/>
      <c r="O77" s="643"/>
      <c r="P77" s="643"/>
      <c r="Q77" s="643"/>
      <c r="R77" s="643"/>
      <c r="S77" s="643"/>
      <c r="T77" s="643"/>
      <c r="U77" s="643"/>
      <c r="V77" s="643"/>
      <c r="W77" s="643"/>
      <c r="X77" s="643"/>
      <c r="Y77" s="643"/>
      <c r="Z77" s="643"/>
      <c r="AA77" s="643"/>
      <c r="AB77" s="643"/>
      <c r="AC77" s="643"/>
      <c r="AD77" s="643"/>
      <c r="AE77" s="643"/>
      <c r="AF77" s="643"/>
      <c r="AG77" s="643"/>
      <c r="AH77" s="643"/>
      <c r="AI77" s="643"/>
      <c r="AJ77" s="643"/>
      <c r="AK77" s="643"/>
      <c r="AL77" s="643"/>
      <c r="AM77" s="643"/>
      <c r="AN77" s="643"/>
      <c r="AO77" s="643"/>
      <c r="AP77" s="643"/>
    </row>
    <row r="78" spans="13:42" x14ac:dyDescent="0.25">
      <c r="M78" s="643"/>
      <c r="N78" s="643"/>
      <c r="O78" s="643"/>
      <c r="P78" s="643"/>
      <c r="Q78" s="643"/>
      <c r="R78" s="643"/>
      <c r="S78" s="643"/>
      <c r="T78" s="643"/>
      <c r="U78" s="643"/>
      <c r="V78" s="643"/>
      <c r="W78" s="643"/>
      <c r="X78" s="643"/>
      <c r="Y78" s="643"/>
      <c r="Z78" s="643"/>
      <c r="AA78" s="643"/>
      <c r="AB78" s="643"/>
      <c r="AC78" s="643"/>
      <c r="AD78" s="643"/>
      <c r="AE78" s="643"/>
      <c r="AF78" s="643"/>
      <c r="AG78" s="643"/>
      <c r="AH78" s="643"/>
      <c r="AI78" s="643"/>
      <c r="AJ78" s="643"/>
      <c r="AK78" s="643"/>
      <c r="AL78" s="643"/>
      <c r="AM78" s="643"/>
      <c r="AN78" s="643"/>
      <c r="AO78" s="643"/>
      <c r="AP78" s="643"/>
    </row>
    <row r="79" spans="13:42" x14ac:dyDescent="0.25">
      <c r="M79" s="643"/>
      <c r="N79" s="643"/>
      <c r="O79" s="643"/>
      <c r="P79" s="643"/>
      <c r="Q79" s="643"/>
      <c r="R79" s="643"/>
      <c r="S79" s="643"/>
      <c r="T79" s="643"/>
      <c r="U79" s="643"/>
      <c r="V79" s="643"/>
      <c r="W79" s="643"/>
      <c r="X79" s="643"/>
      <c r="Y79" s="643"/>
      <c r="Z79" s="643"/>
      <c r="AA79" s="643"/>
      <c r="AB79" s="643"/>
      <c r="AC79" s="643"/>
      <c r="AD79" s="643"/>
      <c r="AE79" s="643"/>
      <c r="AF79" s="643"/>
      <c r="AG79" s="643"/>
      <c r="AH79" s="643"/>
      <c r="AI79" s="643"/>
      <c r="AJ79" s="643"/>
      <c r="AK79" s="643"/>
      <c r="AL79" s="643"/>
      <c r="AM79" s="643"/>
      <c r="AN79" s="643"/>
      <c r="AO79" s="643"/>
      <c r="AP79" s="643"/>
    </row>
    <row r="80" spans="13:42" x14ac:dyDescent="0.25">
      <c r="M80" s="643"/>
      <c r="N80" s="643"/>
      <c r="O80" s="643"/>
      <c r="P80" s="643"/>
      <c r="Q80" s="643"/>
      <c r="R80" s="643"/>
      <c r="S80" s="643"/>
      <c r="T80" s="643"/>
      <c r="U80" s="643"/>
      <c r="V80" s="643"/>
      <c r="W80" s="643"/>
      <c r="X80" s="643"/>
      <c r="Y80" s="643"/>
      <c r="Z80" s="643"/>
      <c r="AA80" s="643"/>
      <c r="AB80" s="643"/>
      <c r="AC80" s="643"/>
      <c r="AD80" s="643"/>
      <c r="AE80" s="643"/>
      <c r="AF80" s="643"/>
      <c r="AG80" s="643"/>
      <c r="AH80" s="643"/>
      <c r="AI80" s="643"/>
      <c r="AJ80" s="643"/>
      <c r="AK80" s="643"/>
      <c r="AL80" s="643"/>
      <c r="AM80" s="643"/>
      <c r="AN80" s="643"/>
      <c r="AO80" s="643"/>
      <c r="AP80" s="643"/>
    </row>
    <row r="81" spans="13:42" x14ac:dyDescent="0.25">
      <c r="M81" s="643"/>
      <c r="N81" s="643"/>
      <c r="O81" s="643"/>
      <c r="P81" s="643"/>
      <c r="Q81" s="643"/>
      <c r="R81" s="643"/>
      <c r="S81" s="643"/>
      <c r="T81" s="643"/>
      <c r="U81" s="643"/>
      <c r="V81" s="643"/>
      <c r="W81" s="643"/>
      <c r="X81" s="643"/>
      <c r="Y81" s="643"/>
      <c r="Z81" s="643"/>
      <c r="AA81" s="643"/>
      <c r="AB81" s="643"/>
      <c r="AC81" s="643"/>
      <c r="AD81" s="643"/>
      <c r="AE81" s="643"/>
      <c r="AF81" s="643"/>
      <c r="AG81" s="643"/>
      <c r="AH81" s="643"/>
      <c r="AI81" s="643"/>
      <c r="AJ81" s="643"/>
      <c r="AK81" s="643"/>
      <c r="AL81" s="643"/>
      <c r="AM81" s="643"/>
      <c r="AN81" s="643"/>
      <c r="AO81" s="643"/>
      <c r="AP81" s="643"/>
    </row>
    <row r="82" spans="13:42" x14ac:dyDescent="0.25">
      <c r="M82" s="643"/>
      <c r="N82" s="643"/>
      <c r="O82" s="643"/>
      <c r="P82" s="643"/>
      <c r="Q82" s="643"/>
      <c r="R82" s="643"/>
      <c r="S82" s="643"/>
      <c r="T82" s="643"/>
      <c r="U82" s="643"/>
      <c r="V82" s="643"/>
      <c r="W82" s="643"/>
      <c r="X82" s="643"/>
      <c r="Y82" s="643"/>
      <c r="Z82" s="643"/>
      <c r="AA82" s="643"/>
      <c r="AB82" s="643"/>
      <c r="AC82" s="643"/>
      <c r="AD82" s="643"/>
      <c r="AE82" s="643"/>
      <c r="AF82" s="643"/>
      <c r="AG82" s="643"/>
      <c r="AH82" s="643"/>
      <c r="AI82" s="643"/>
      <c r="AJ82" s="643"/>
      <c r="AK82" s="643"/>
      <c r="AL82" s="643"/>
      <c r="AM82" s="643"/>
      <c r="AN82" s="643"/>
      <c r="AO82" s="643"/>
      <c r="AP82" s="643"/>
    </row>
    <row r="83" spans="13:42" x14ac:dyDescent="0.25">
      <c r="M83" s="643"/>
      <c r="N83" s="643"/>
      <c r="O83" s="643"/>
      <c r="P83" s="643"/>
      <c r="Q83" s="643"/>
      <c r="R83" s="643"/>
      <c r="S83" s="643"/>
      <c r="T83" s="643"/>
      <c r="U83" s="643"/>
      <c r="V83" s="643"/>
      <c r="W83" s="643"/>
      <c r="X83" s="643"/>
      <c r="Y83" s="643"/>
      <c r="Z83" s="643"/>
      <c r="AA83" s="643"/>
      <c r="AB83" s="643"/>
      <c r="AC83" s="643"/>
      <c r="AD83" s="643"/>
      <c r="AE83" s="643"/>
      <c r="AF83" s="643"/>
      <c r="AG83" s="643"/>
      <c r="AH83" s="643"/>
      <c r="AI83" s="643"/>
      <c r="AJ83" s="643"/>
      <c r="AK83" s="643"/>
      <c r="AL83" s="643"/>
      <c r="AM83" s="643"/>
      <c r="AN83" s="643"/>
      <c r="AO83" s="643"/>
      <c r="AP83" s="643"/>
    </row>
    <row r="84" spans="13:42" x14ac:dyDescent="0.25">
      <c r="M84" s="643"/>
      <c r="N84" s="643"/>
      <c r="O84" s="643"/>
      <c r="P84" s="643"/>
      <c r="Q84" s="643"/>
      <c r="R84" s="643"/>
      <c r="S84" s="643"/>
      <c r="T84" s="643"/>
      <c r="U84" s="643"/>
      <c r="V84" s="643"/>
      <c r="W84" s="643"/>
      <c r="X84" s="643"/>
      <c r="Y84" s="643"/>
      <c r="Z84" s="643"/>
      <c r="AA84" s="643"/>
      <c r="AB84" s="643"/>
      <c r="AC84" s="643"/>
      <c r="AD84" s="643"/>
      <c r="AE84" s="643"/>
      <c r="AF84" s="643"/>
      <c r="AG84" s="643"/>
      <c r="AH84" s="643"/>
      <c r="AI84" s="643"/>
      <c r="AJ84" s="643"/>
      <c r="AK84" s="643"/>
      <c r="AL84" s="643"/>
      <c r="AM84" s="643"/>
      <c r="AN84" s="643"/>
      <c r="AO84" s="643"/>
      <c r="AP84" s="643"/>
    </row>
    <row r="85" spans="13:42" x14ac:dyDescent="0.25">
      <c r="M85" s="643"/>
      <c r="N85" s="643"/>
      <c r="O85" s="643"/>
      <c r="P85" s="643"/>
      <c r="Q85" s="643"/>
      <c r="R85" s="643"/>
      <c r="S85" s="643"/>
      <c r="T85" s="643"/>
      <c r="U85" s="643"/>
      <c r="V85" s="643"/>
      <c r="W85" s="643"/>
      <c r="X85" s="643"/>
      <c r="Y85" s="643"/>
      <c r="Z85" s="643"/>
      <c r="AA85" s="643"/>
      <c r="AB85" s="643"/>
      <c r="AC85" s="643"/>
      <c r="AD85" s="643"/>
      <c r="AE85" s="643"/>
      <c r="AF85" s="643"/>
      <c r="AG85" s="643"/>
      <c r="AH85" s="643"/>
      <c r="AI85" s="643"/>
      <c r="AJ85" s="643"/>
      <c r="AK85" s="643"/>
      <c r="AL85" s="643"/>
      <c r="AM85" s="643"/>
      <c r="AN85" s="643"/>
      <c r="AO85" s="643"/>
      <c r="AP85" s="643"/>
    </row>
    <row r="86" spans="13:42" x14ac:dyDescent="0.25">
      <c r="M86" s="643"/>
      <c r="N86" s="643"/>
      <c r="O86" s="643"/>
      <c r="P86" s="643"/>
      <c r="Q86" s="643"/>
      <c r="R86" s="643"/>
      <c r="S86" s="643"/>
      <c r="T86" s="643"/>
      <c r="U86" s="643"/>
      <c r="V86" s="643"/>
      <c r="W86" s="643"/>
      <c r="X86" s="643"/>
      <c r="Y86" s="643"/>
      <c r="Z86" s="643"/>
      <c r="AA86" s="643"/>
      <c r="AB86" s="643"/>
      <c r="AC86" s="643"/>
      <c r="AD86" s="643"/>
      <c r="AE86" s="643"/>
      <c r="AF86" s="643"/>
      <c r="AG86" s="643"/>
      <c r="AH86" s="643"/>
      <c r="AI86" s="643"/>
      <c r="AJ86" s="643"/>
      <c r="AK86" s="643"/>
      <c r="AL86" s="643"/>
      <c r="AM86" s="643"/>
      <c r="AN86" s="643"/>
      <c r="AO86" s="643"/>
      <c r="AP86" s="643"/>
    </row>
    <row r="87" spans="13:42" x14ac:dyDescent="0.25">
      <c r="M87" s="643"/>
      <c r="N87" s="643"/>
      <c r="O87" s="643"/>
      <c r="P87" s="643"/>
      <c r="Q87" s="643"/>
      <c r="R87" s="643"/>
      <c r="S87" s="643"/>
      <c r="T87" s="643"/>
      <c r="U87" s="643"/>
      <c r="V87" s="643"/>
      <c r="W87" s="643"/>
      <c r="X87" s="643"/>
      <c r="Y87" s="643"/>
      <c r="Z87" s="643"/>
      <c r="AA87" s="643"/>
      <c r="AB87" s="643"/>
      <c r="AC87" s="643"/>
      <c r="AD87" s="643"/>
      <c r="AE87" s="643"/>
      <c r="AF87" s="643"/>
      <c r="AG87" s="643"/>
      <c r="AH87" s="643"/>
      <c r="AI87" s="643"/>
      <c r="AJ87" s="643"/>
      <c r="AK87" s="643"/>
      <c r="AL87" s="643"/>
      <c r="AM87" s="643"/>
      <c r="AN87" s="643"/>
      <c r="AO87" s="643"/>
      <c r="AP87" s="643"/>
    </row>
    <row r="88" spans="13:42" x14ac:dyDescent="0.25">
      <c r="M88" s="643"/>
      <c r="N88" s="643"/>
      <c r="O88" s="643"/>
      <c r="P88" s="643"/>
      <c r="Q88" s="643"/>
      <c r="R88" s="643"/>
      <c r="S88" s="643"/>
      <c r="T88" s="643"/>
      <c r="U88" s="643"/>
      <c r="V88" s="643"/>
      <c r="W88" s="643"/>
      <c r="X88" s="643"/>
      <c r="Y88" s="643"/>
      <c r="Z88" s="643"/>
      <c r="AA88" s="643"/>
      <c r="AB88" s="643"/>
      <c r="AC88" s="643"/>
      <c r="AD88" s="643"/>
      <c r="AE88" s="643"/>
      <c r="AF88" s="643"/>
      <c r="AG88" s="643"/>
      <c r="AH88" s="643"/>
      <c r="AI88" s="643"/>
      <c r="AJ88" s="643"/>
      <c r="AK88" s="643"/>
      <c r="AL88" s="643"/>
      <c r="AM88" s="643"/>
      <c r="AN88" s="643"/>
      <c r="AO88" s="643"/>
      <c r="AP88" s="643"/>
    </row>
    <row r="89" spans="13:42" x14ac:dyDescent="0.25">
      <c r="M89" s="643"/>
      <c r="N89" s="643"/>
      <c r="O89" s="643"/>
      <c r="P89" s="643"/>
      <c r="Q89" s="643"/>
      <c r="R89" s="643"/>
      <c r="S89" s="643"/>
      <c r="T89" s="643"/>
      <c r="U89" s="643"/>
      <c r="V89" s="643"/>
      <c r="W89" s="643"/>
      <c r="X89" s="643"/>
      <c r="Y89" s="643"/>
      <c r="Z89" s="643"/>
      <c r="AA89" s="643"/>
      <c r="AB89" s="643"/>
      <c r="AC89" s="643"/>
      <c r="AD89" s="643"/>
      <c r="AE89" s="643"/>
      <c r="AF89" s="643"/>
      <c r="AG89" s="643"/>
      <c r="AH89" s="643"/>
      <c r="AI89" s="643"/>
      <c r="AJ89" s="643"/>
      <c r="AK89" s="643"/>
      <c r="AL89" s="643"/>
      <c r="AM89" s="643"/>
      <c r="AN89" s="643"/>
      <c r="AO89" s="643"/>
      <c r="AP89" s="643"/>
    </row>
    <row r="90" spans="13:42" x14ac:dyDescent="0.25">
      <c r="M90" s="643"/>
      <c r="N90" s="643"/>
      <c r="O90" s="643"/>
      <c r="P90" s="643"/>
      <c r="Q90" s="643"/>
      <c r="R90" s="643"/>
      <c r="S90" s="643"/>
      <c r="T90" s="643"/>
      <c r="U90" s="643"/>
      <c r="V90" s="643"/>
      <c r="W90" s="643"/>
      <c r="X90" s="643"/>
      <c r="Y90" s="643"/>
      <c r="Z90" s="643"/>
      <c r="AA90" s="643"/>
      <c r="AB90" s="643"/>
      <c r="AC90" s="643"/>
      <c r="AD90" s="643"/>
      <c r="AE90" s="643"/>
      <c r="AF90" s="643"/>
      <c r="AG90" s="643"/>
      <c r="AH90" s="643"/>
      <c r="AI90" s="643"/>
      <c r="AJ90" s="643"/>
      <c r="AK90" s="643"/>
      <c r="AL90" s="643"/>
      <c r="AM90" s="643"/>
      <c r="AN90" s="643"/>
      <c r="AO90" s="643"/>
      <c r="AP90" s="643"/>
    </row>
    <row r="91" spans="13:42" x14ac:dyDescent="0.25">
      <c r="M91" s="643"/>
      <c r="N91" s="643"/>
      <c r="O91" s="643"/>
      <c r="P91" s="643"/>
      <c r="Q91" s="643"/>
      <c r="R91" s="643"/>
      <c r="S91" s="643"/>
      <c r="T91" s="643"/>
      <c r="U91" s="643"/>
      <c r="V91" s="643"/>
      <c r="W91" s="643"/>
      <c r="X91" s="643"/>
      <c r="Y91" s="643"/>
      <c r="Z91" s="643"/>
      <c r="AA91" s="643"/>
      <c r="AB91" s="643"/>
      <c r="AC91" s="643"/>
      <c r="AD91" s="643"/>
      <c r="AE91" s="643"/>
      <c r="AF91" s="643"/>
      <c r="AG91" s="643"/>
      <c r="AH91" s="643"/>
      <c r="AI91" s="643"/>
      <c r="AJ91" s="643"/>
      <c r="AK91" s="643"/>
      <c r="AL91" s="643"/>
      <c r="AM91" s="643"/>
      <c r="AN91" s="643"/>
      <c r="AO91" s="643"/>
      <c r="AP91" s="643"/>
    </row>
    <row r="92" spans="13:42" x14ac:dyDescent="0.25">
      <c r="M92" s="643"/>
      <c r="N92" s="643"/>
      <c r="O92" s="643"/>
      <c r="P92" s="643"/>
      <c r="Q92" s="643"/>
      <c r="R92" s="643"/>
      <c r="S92" s="643"/>
      <c r="T92" s="643"/>
      <c r="U92" s="643"/>
      <c r="V92" s="643"/>
      <c r="W92" s="643"/>
      <c r="X92" s="643"/>
      <c r="Y92" s="643"/>
      <c r="Z92" s="643"/>
      <c r="AA92" s="643"/>
      <c r="AB92" s="643"/>
      <c r="AC92" s="643"/>
      <c r="AD92" s="643"/>
      <c r="AE92" s="643"/>
      <c r="AF92" s="643"/>
      <c r="AG92" s="643"/>
      <c r="AH92" s="643"/>
      <c r="AI92" s="643"/>
      <c r="AJ92" s="643"/>
      <c r="AK92" s="643"/>
      <c r="AL92" s="643"/>
      <c r="AM92" s="643"/>
      <c r="AN92" s="643"/>
      <c r="AO92" s="643"/>
      <c r="AP92" s="643"/>
    </row>
    <row r="93" spans="13:42" x14ac:dyDescent="0.25">
      <c r="M93" s="643"/>
      <c r="N93" s="643"/>
      <c r="O93" s="643"/>
      <c r="P93" s="643"/>
      <c r="Q93" s="643"/>
      <c r="R93" s="643"/>
      <c r="S93" s="643"/>
      <c r="T93" s="643"/>
      <c r="U93" s="643"/>
      <c r="V93" s="643"/>
      <c r="W93" s="643"/>
      <c r="X93" s="643"/>
      <c r="Y93" s="643"/>
      <c r="Z93" s="643"/>
      <c r="AA93" s="643"/>
      <c r="AB93" s="643"/>
      <c r="AC93" s="643"/>
      <c r="AD93" s="643"/>
      <c r="AE93" s="643"/>
      <c r="AF93" s="643"/>
      <c r="AG93" s="643"/>
      <c r="AH93" s="643"/>
      <c r="AI93" s="643"/>
      <c r="AJ93" s="643"/>
      <c r="AK93" s="643"/>
      <c r="AL93" s="643"/>
      <c r="AM93" s="643"/>
      <c r="AN93" s="643"/>
      <c r="AO93" s="643"/>
      <c r="AP93" s="643"/>
    </row>
    <row r="94" spans="13:42" x14ac:dyDescent="0.25">
      <c r="M94" s="643"/>
      <c r="N94" s="643"/>
      <c r="O94" s="643"/>
      <c r="P94" s="643"/>
      <c r="Q94" s="643"/>
      <c r="R94" s="643"/>
      <c r="S94" s="643"/>
      <c r="T94" s="643"/>
      <c r="U94" s="643"/>
      <c r="V94" s="643"/>
      <c r="W94" s="643"/>
      <c r="X94" s="643"/>
      <c r="Y94" s="643"/>
      <c r="Z94" s="643"/>
      <c r="AA94" s="643"/>
      <c r="AB94" s="643"/>
      <c r="AC94" s="643"/>
      <c r="AD94" s="643"/>
      <c r="AE94" s="643"/>
      <c r="AF94" s="643"/>
      <c r="AG94" s="643"/>
      <c r="AH94" s="643"/>
      <c r="AI94" s="643"/>
      <c r="AJ94" s="643"/>
      <c r="AK94" s="643"/>
      <c r="AL94" s="643"/>
      <c r="AM94" s="643"/>
      <c r="AN94" s="643"/>
      <c r="AO94" s="643"/>
      <c r="AP94" s="643"/>
    </row>
    <row r="95" spans="13:42" x14ac:dyDescent="0.25">
      <c r="M95" s="643"/>
      <c r="N95" s="643"/>
      <c r="O95" s="643"/>
      <c r="P95" s="643"/>
      <c r="Q95" s="643"/>
      <c r="R95" s="643"/>
      <c r="S95" s="643"/>
      <c r="T95" s="643"/>
      <c r="U95" s="643"/>
      <c r="V95" s="643"/>
      <c r="W95" s="643"/>
      <c r="X95" s="643"/>
      <c r="Y95" s="643"/>
      <c r="Z95" s="643"/>
      <c r="AA95" s="643"/>
      <c r="AB95" s="643"/>
      <c r="AC95" s="643"/>
      <c r="AD95" s="643"/>
      <c r="AE95" s="643"/>
      <c r="AF95" s="643"/>
      <c r="AG95" s="643"/>
      <c r="AH95" s="643"/>
      <c r="AI95" s="643"/>
      <c r="AJ95" s="643"/>
      <c r="AK95" s="643"/>
      <c r="AL95" s="643"/>
      <c r="AM95" s="643"/>
      <c r="AN95" s="643"/>
      <c r="AO95" s="643"/>
      <c r="AP95" s="643"/>
    </row>
    <row r="96" spans="13:42" x14ac:dyDescent="0.25">
      <c r="M96" s="643"/>
      <c r="N96" s="643"/>
      <c r="O96" s="643"/>
      <c r="P96" s="643"/>
      <c r="Q96" s="643"/>
      <c r="R96" s="643"/>
      <c r="S96" s="643"/>
      <c r="T96" s="643"/>
      <c r="U96" s="643"/>
      <c r="V96" s="643"/>
      <c r="W96" s="643"/>
      <c r="X96" s="643"/>
      <c r="Y96" s="643"/>
      <c r="Z96" s="643"/>
      <c r="AA96" s="643"/>
      <c r="AB96" s="643"/>
      <c r="AC96" s="643"/>
      <c r="AD96" s="643"/>
      <c r="AE96" s="643"/>
      <c r="AF96" s="643"/>
      <c r="AG96" s="643"/>
      <c r="AH96" s="643"/>
      <c r="AI96" s="643"/>
      <c r="AJ96" s="643"/>
      <c r="AK96" s="643"/>
      <c r="AL96" s="643"/>
      <c r="AM96" s="643"/>
      <c r="AN96" s="643"/>
      <c r="AO96" s="643"/>
      <c r="AP96" s="643"/>
    </row>
    <row r="97" spans="13:42" x14ac:dyDescent="0.25">
      <c r="M97" s="643"/>
      <c r="N97" s="643"/>
      <c r="O97" s="643"/>
      <c r="P97" s="643"/>
      <c r="Q97" s="643"/>
      <c r="R97" s="643"/>
      <c r="S97" s="643"/>
      <c r="T97" s="643"/>
      <c r="U97" s="643"/>
      <c r="V97" s="643"/>
      <c r="W97" s="643"/>
      <c r="X97" s="643"/>
      <c r="Y97" s="643"/>
      <c r="Z97" s="643"/>
      <c r="AA97" s="643"/>
      <c r="AB97" s="643"/>
      <c r="AC97" s="643"/>
      <c r="AD97" s="643"/>
      <c r="AE97" s="643"/>
      <c r="AF97" s="643"/>
      <c r="AG97" s="643"/>
      <c r="AH97" s="643"/>
      <c r="AI97" s="643"/>
      <c r="AJ97" s="643"/>
      <c r="AK97" s="643"/>
      <c r="AL97" s="643"/>
      <c r="AM97" s="643"/>
      <c r="AN97" s="643"/>
      <c r="AO97" s="643"/>
      <c r="AP97" s="643"/>
    </row>
    <row r="98" spans="13:42" x14ac:dyDescent="0.25">
      <c r="M98" s="643"/>
      <c r="N98" s="643"/>
      <c r="O98" s="643"/>
      <c r="P98" s="643"/>
      <c r="Q98" s="643"/>
      <c r="R98" s="643"/>
      <c r="S98" s="643"/>
      <c r="T98" s="643"/>
      <c r="U98" s="643"/>
      <c r="V98" s="643"/>
      <c r="W98" s="643"/>
      <c r="X98" s="643"/>
      <c r="Y98" s="643"/>
      <c r="Z98" s="643"/>
      <c r="AA98" s="643"/>
      <c r="AB98" s="643"/>
      <c r="AC98" s="643"/>
      <c r="AD98" s="643"/>
      <c r="AE98" s="643"/>
      <c r="AF98" s="643"/>
      <c r="AG98" s="643"/>
      <c r="AH98" s="643"/>
      <c r="AI98" s="643"/>
      <c r="AJ98" s="643"/>
      <c r="AK98" s="643"/>
      <c r="AL98" s="643"/>
      <c r="AM98" s="643"/>
      <c r="AN98" s="643"/>
      <c r="AO98" s="643"/>
      <c r="AP98" s="643"/>
    </row>
    <row r="99" spans="13:42" x14ac:dyDescent="0.25">
      <c r="M99" s="643"/>
      <c r="N99" s="643"/>
      <c r="O99" s="643"/>
      <c r="P99" s="643"/>
      <c r="Q99" s="643"/>
      <c r="R99" s="643"/>
      <c r="S99" s="643"/>
      <c r="T99" s="643"/>
      <c r="U99" s="643"/>
      <c r="V99" s="643"/>
      <c r="W99" s="643"/>
      <c r="X99" s="643"/>
      <c r="Y99" s="643"/>
      <c r="Z99" s="643"/>
      <c r="AA99" s="643"/>
      <c r="AB99" s="643"/>
      <c r="AC99" s="643"/>
      <c r="AD99" s="643"/>
      <c r="AE99" s="643"/>
      <c r="AF99" s="643"/>
      <c r="AG99" s="643"/>
      <c r="AH99" s="643"/>
      <c r="AI99" s="643"/>
      <c r="AJ99" s="643"/>
      <c r="AK99" s="643"/>
      <c r="AL99" s="643"/>
      <c r="AM99" s="643"/>
      <c r="AN99" s="643"/>
      <c r="AO99" s="643"/>
      <c r="AP99" s="643"/>
    </row>
    <row r="100" spans="13:42" x14ac:dyDescent="0.25">
      <c r="M100" s="643"/>
      <c r="N100" s="643"/>
      <c r="O100" s="643"/>
      <c r="P100" s="643"/>
      <c r="Q100" s="643"/>
      <c r="R100" s="643"/>
      <c r="S100" s="643"/>
      <c r="T100" s="643"/>
      <c r="U100" s="643"/>
      <c r="V100" s="643"/>
      <c r="W100" s="643"/>
      <c r="X100" s="643"/>
      <c r="Y100" s="643"/>
      <c r="Z100" s="643"/>
      <c r="AA100" s="643"/>
      <c r="AB100" s="643"/>
      <c r="AC100" s="643"/>
      <c r="AD100" s="643"/>
      <c r="AE100" s="643"/>
      <c r="AF100" s="643"/>
      <c r="AG100" s="643"/>
      <c r="AH100" s="643"/>
      <c r="AI100" s="643"/>
      <c r="AJ100" s="643"/>
      <c r="AK100" s="643"/>
      <c r="AL100" s="643"/>
      <c r="AM100" s="643"/>
      <c r="AN100" s="643"/>
      <c r="AO100" s="643"/>
      <c r="AP100" s="643"/>
    </row>
    <row r="101" spans="13:42" x14ac:dyDescent="0.25">
      <c r="M101" s="643"/>
      <c r="N101" s="643"/>
      <c r="O101" s="643"/>
      <c r="P101" s="643"/>
      <c r="Q101" s="643"/>
      <c r="R101" s="643"/>
      <c r="S101" s="643"/>
      <c r="T101" s="643"/>
      <c r="U101" s="643"/>
      <c r="V101" s="643"/>
      <c r="W101" s="643"/>
      <c r="X101" s="643"/>
      <c r="Y101" s="643"/>
      <c r="Z101" s="643"/>
      <c r="AA101" s="643"/>
      <c r="AB101" s="643"/>
      <c r="AC101" s="643"/>
      <c r="AD101" s="643"/>
      <c r="AE101" s="643"/>
      <c r="AF101" s="643"/>
      <c r="AG101" s="643"/>
      <c r="AH101" s="643"/>
      <c r="AI101" s="643"/>
      <c r="AJ101" s="643"/>
      <c r="AK101" s="643"/>
      <c r="AL101" s="643"/>
      <c r="AM101" s="643"/>
      <c r="AN101" s="643"/>
      <c r="AO101" s="643"/>
      <c r="AP101" s="643"/>
    </row>
    <row r="102" spans="13:42" x14ac:dyDescent="0.25">
      <c r="M102" s="643"/>
      <c r="N102" s="643"/>
      <c r="O102" s="643"/>
      <c r="P102" s="643"/>
      <c r="Q102" s="643"/>
      <c r="R102" s="643"/>
      <c r="S102" s="643"/>
      <c r="T102" s="643"/>
      <c r="U102" s="643"/>
      <c r="V102" s="643"/>
      <c r="W102" s="643"/>
      <c r="X102" s="643"/>
      <c r="Y102" s="643"/>
      <c r="Z102" s="643"/>
      <c r="AA102" s="643"/>
      <c r="AB102" s="643"/>
      <c r="AC102" s="643"/>
      <c r="AD102" s="643"/>
      <c r="AE102" s="643"/>
      <c r="AF102" s="643"/>
      <c r="AG102" s="643"/>
      <c r="AH102" s="643"/>
      <c r="AI102" s="643"/>
      <c r="AJ102" s="643"/>
      <c r="AK102" s="643"/>
      <c r="AL102" s="643"/>
      <c r="AM102" s="643"/>
      <c r="AN102" s="643"/>
      <c r="AO102" s="643"/>
      <c r="AP102" s="643"/>
    </row>
    <row r="103" spans="13:42" x14ac:dyDescent="0.25">
      <c r="M103" s="643"/>
      <c r="N103" s="643"/>
      <c r="O103" s="643"/>
      <c r="P103" s="643"/>
      <c r="Q103" s="643"/>
      <c r="R103" s="643"/>
      <c r="S103" s="643"/>
      <c r="T103" s="643"/>
      <c r="U103" s="643"/>
      <c r="V103" s="643"/>
      <c r="W103" s="643"/>
      <c r="X103" s="643"/>
      <c r="Y103" s="643"/>
      <c r="Z103" s="643"/>
      <c r="AA103" s="643"/>
      <c r="AB103" s="643"/>
      <c r="AC103" s="643"/>
      <c r="AD103" s="643"/>
      <c r="AE103" s="643"/>
      <c r="AF103" s="643"/>
      <c r="AG103" s="643"/>
      <c r="AH103" s="643"/>
      <c r="AI103" s="643"/>
      <c r="AJ103" s="643"/>
      <c r="AK103" s="643"/>
      <c r="AL103" s="643"/>
      <c r="AM103" s="643"/>
      <c r="AN103" s="643"/>
      <c r="AO103" s="643"/>
      <c r="AP103" s="643"/>
    </row>
    <row r="104" spans="13:42" x14ac:dyDescent="0.25">
      <c r="M104" s="643"/>
      <c r="N104" s="643"/>
      <c r="O104" s="643"/>
      <c r="P104" s="643"/>
      <c r="Q104" s="643"/>
      <c r="R104" s="643"/>
      <c r="S104" s="643"/>
      <c r="T104" s="643"/>
      <c r="U104" s="643"/>
      <c r="V104" s="643"/>
      <c r="W104" s="643"/>
      <c r="X104" s="643"/>
      <c r="Y104" s="643"/>
      <c r="Z104" s="643"/>
      <c r="AA104" s="643"/>
      <c r="AB104" s="643"/>
      <c r="AC104" s="643"/>
      <c r="AD104" s="643"/>
      <c r="AE104" s="643"/>
      <c r="AF104" s="643"/>
      <c r="AG104" s="643"/>
      <c r="AH104" s="643"/>
      <c r="AI104" s="643"/>
      <c r="AJ104" s="643"/>
      <c r="AK104" s="643"/>
      <c r="AL104" s="643"/>
      <c r="AM104" s="643"/>
      <c r="AN104" s="643"/>
      <c r="AO104" s="643"/>
      <c r="AP104" s="643"/>
    </row>
    <row r="105" spans="13:42" x14ac:dyDescent="0.25">
      <c r="M105" s="643"/>
      <c r="N105" s="643"/>
      <c r="O105" s="643"/>
      <c r="P105" s="643"/>
      <c r="Q105" s="643"/>
      <c r="R105" s="643"/>
      <c r="S105" s="643"/>
      <c r="T105" s="643"/>
      <c r="U105" s="643"/>
      <c r="V105" s="643"/>
      <c r="W105" s="643"/>
      <c r="X105" s="643"/>
      <c r="Y105" s="643"/>
      <c r="Z105" s="643"/>
      <c r="AA105" s="643"/>
      <c r="AB105" s="643"/>
      <c r="AC105" s="643"/>
      <c r="AD105" s="643"/>
      <c r="AE105" s="643"/>
      <c r="AF105" s="643"/>
      <c r="AG105" s="643"/>
      <c r="AH105" s="643"/>
      <c r="AI105" s="643"/>
      <c r="AJ105" s="643"/>
      <c r="AK105" s="643"/>
      <c r="AL105" s="643"/>
      <c r="AM105" s="643"/>
      <c r="AN105" s="643"/>
      <c r="AO105" s="643"/>
      <c r="AP105" s="643"/>
    </row>
    <row r="106" spans="13:42" x14ac:dyDescent="0.25">
      <c r="M106" s="643"/>
      <c r="N106" s="643"/>
      <c r="O106" s="643"/>
      <c r="P106" s="643"/>
      <c r="Q106" s="643"/>
      <c r="R106" s="643"/>
      <c r="S106" s="643"/>
      <c r="T106" s="643"/>
      <c r="U106" s="643"/>
      <c r="V106" s="643"/>
      <c r="W106" s="643"/>
      <c r="X106" s="643"/>
      <c r="Y106" s="643"/>
      <c r="Z106" s="643"/>
      <c r="AA106" s="643"/>
      <c r="AB106" s="643"/>
      <c r="AC106" s="643"/>
      <c r="AD106" s="643"/>
      <c r="AE106" s="643"/>
      <c r="AF106" s="643"/>
      <c r="AG106" s="643"/>
      <c r="AH106" s="643"/>
      <c r="AI106" s="643"/>
      <c r="AJ106" s="643"/>
      <c r="AK106" s="643"/>
      <c r="AL106" s="643"/>
      <c r="AM106" s="643"/>
      <c r="AN106" s="643"/>
      <c r="AO106" s="643"/>
      <c r="AP106" s="643"/>
    </row>
    <row r="107" spans="13:42" x14ac:dyDescent="0.25">
      <c r="M107" s="643"/>
      <c r="N107" s="643"/>
      <c r="O107" s="643"/>
      <c r="P107" s="643"/>
      <c r="Q107" s="643"/>
      <c r="R107" s="643"/>
      <c r="S107" s="643"/>
      <c r="T107" s="643"/>
      <c r="U107" s="643"/>
      <c r="V107" s="643"/>
      <c r="W107" s="643"/>
      <c r="X107" s="643"/>
      <c r="Y107" s="643"/>
      <c r="Z107" s="643"/>
      <c r="AA107" s="643"/>
      <c r="AB107" s="643"/>
      <c r="AC107" s="643"/>
      <c r="AD107" s="643"/>
      <c r="AE107" s="643"/>
      <c r="AF107" s="643"/>
      <c r="AG107" s="643"/>
      <c r="AH107" s="643"/>
      <c r="AI107" s="643"/>
      <c r="AJ107" s="643"/>
      <c r="AK107" s="643"/>
      <c r="AL107" s="643"/>
      <c r="AM107" s="643"/>
      <c r="AN107" s="643"/>
      <c r="AO107" s="643"/>
      <c r="AP107" s="643"/>
    </row>
    <row r="108" spans="13:42" x14ac:dyDescent="0.25">
      <c r="M108" s="643"/>
      <c r="N108" s="643"/>
      <c r="O108" s="643"/>
      <c r="P108" s="643"/>
      <c r="Q108" s="643"/>
      <c r="R108" s="643"/>
      <c r="S108" s="643"/>
      <c r="T108" s="643"/>
      <c r="U108" s="643"/>
      <c r="V108" s="643"/>
      <c r="W108" s="643"/>
      <c r="X108" s="643"/>
      <c r="Y108" s="643"/>
      <c r="Z108" s="643"/>
      <c r="AA108" s="643"/>
      <c r="AB108" s="643"/>
      <c r="AC108" s="643"/>
      <c r="AD108" s="643"/>
      <c r="AE108" s="643"/>
      <c r="AF108" s="643"/>
      <c r="AG108" s="643"/>
      <c r="AH108" s="643"/>
      <c r="AI108" s="643"/>
      <c r="AJ108" s="643"/>
      <c r="AK108" s="643"/>
      <c r="AL108" s="643"/>
      <c r="AM108" s="643"/>
      <c r="AN108" s="643"/>
      <c r="AO108" s="643"/>
      <c r="AP108" s="643"/>
    </row>
    <row r="109" spans="13:42" x14ac:dyDescent="0.25">
      <c r="M109" s="643"/>
      <c r="N109" s="643"/>
      <c r="O109" s="643"/>
      <c r="P109" s="643"/>
      <c r="Q109" s="643"/>
      <c r="R109" s="643"/>
      <c r="S109" s="643"/>
      <c r="T109" s="643"/>
      <c r="U109" s="643"/>
      <c r="V109" s="643"/>
      <c r="W109" s="643"/>
      <c r="X109" s="643"/>
      <c r="Y109" s="643"/>
      <c r="Z109" s="643"/>
      <c r="AA109" s="643"/>
      <c r="AB109" s="643"/>
      <c r="AC109" s="643"/>
      <c r="AD109" s="643"/>
      <c r="AE109" s="643"/>
      <c r="AF109" s="643"/>
      <c r="AG109" s="643"/>
      <c r="AH109" s="643"/>
      <c r="AI109" s="643"/>
      <c r="AJ109" s="643"/>
      <c r="AK109" s="643"/>
      <c r="AL109" s="643"/>
      <c r="AM109" s="643"/>
      <c r="AN109" s="643"/>
      <c r="AO109" s="643"/>
      <c r="AP109" s="643"/>
    </row>
    <row r="110" spans="13:42" x14ac:dyDescent="0.25">
      <c r="M110" s="643"/>
      <c r="N110" s="643"/>
      <c r="O110" s="643"/>
      <c r="P110" s="643"/>
      <c r="Q110" s="643"/>
      <c r="R110" s="643"/>
      <c r="S110" s="643"/>
      <c r="T110" s="643"/>
      <c r="U110" s="643"/>
      <c r="V110" s="643"/>
      <c r="W110" s="643"/>
      <c r="X110" s="643"/>
      <c r="Y110" s="643"/>
      <c r="Z110" s="643"/>
      <c r="AA110" s="643"/>
      <c r="AB110" s="643"/>
      <c r="AC110" s="643"/>
      <c r="AD110" s="643"/>
      <c r="AE110" s="643"/>
      <c r="AF110" s="643"/>
      <c r="AG110" s="643"/>
      <c r="AH110" s="643"/>
      <c r="AI110" s="643"/>
      <c r="AJ110" s="643"/>
      <c r="AK110" s="643"/>
      <c r="AL110" s="643"/>
      <c r="AM110" s="643"/>
      <c r="AN110" s="643"/>
      <c r="AO110" s="643"/>
      <c r="AP110" s="643"/>
    </row>
    <row r="111" spans="13:42" x14ac:dyDescent="0.25">
      <c r="M111" s="643"/>
      <c r="N111" s="643"/>
      <c r="O111" s="643"/>
      <c r="P111" s="643"/>
      <c r="Q111" s="643"/>
      <c r="R111" s="643"/>
      <c r="S111" s="643"/>
      <c r="T111" s="643"/>
      <c r="U111" s="643"/>
      <c r="V111" s="643"/>
      <c r="W111" s="643"/>
      <c r="X111" s="643"/>
      <c r="Y111" s="643"/>
      <c r="Z111" s="643"/>
      <c r="AA111" s="643"/>
      <c r="AB111" s="643"/>
      <c r="AC111" s="643"/>
      <c r="AD111" s="643"/>
      <c r="AE111" s="643"/>
      <c r="AF111" s="643"/>
      <c r="AG111" s="643"/>
      <c r="AH111" s="643"/>
      <c r="AI111" s="643"/>
      <c r="AJ111" s="643"/>
      <c r="AK111" s="643"/>
      <c r="AL111" s="643"/>
      <c r="AM111" s="643"/>
      <c r="AN111" s="643"/>
      <c r="AO111" s="643"/>
      <c r="AP111" s="643"/>
    </row>
    <row r="112" spans="13:42" x14ac:dyDescent="0.25">
      <c r="M112" s="643"/>
      <c r="N112" s="643"/>
      <c r="O112" s="643"/>
      <c r="P112" s="643"/>
      <c r="Q112" s="643"/>
      <c r="R112" s="643"/>
      <c r="S112" s="643"/>
      <c r="T112" s="643"/>
      <c r="U112" s="643"/>
      <c r="V112" s="643"/>
      <c r="W112" s="643"/>
      <c r="X112" s="643"/>
      <c r="Y112" s="643"/>
      <c r="Z112" s="643"/>
      <c r="AA112" s="643"/>
      <c r="AB112" s="643"/>
      <c r="AC112" s="643"/>
      <c r="AD112" s="643"/>
      <c r="AE112" s="643"/>
      <c r="AF112" s="643"/>
      <c r="AG112" s="643"/>
      <c r="AH112" s="643"/>
      <c r="AI112" s="643"/>
      <c r="AJ112" s="643"/>
      <c r="AK112" s="643"/>
      <c r="AL112" s="643"/>
      <c r="AM112" s="643"/>
      <c r="AN112" s="643"/>
      <c r="AO112" s="643"/>
      <c r="AP112" s="643"/>
    </row>
    <row r="113" spans="13:42" x14ac:dyDescent="0.25">
      <c r="M113" s="643"/>
      <c r="N113" s="643"/>
      <c r="O113" s="643"/>
      <c r="P113" s="643"/>
      <c r="Q113" s="643"/>
      <c r="R113" s="643"/>
      <c r="S113" s="643"/>
      <c r="T113" s="643"/>
      <c r="U113" s="643"/>
      <c r="V113" s="643"/>
      <c r="W113" s="643"/>
      <c r="X113" s="643"/>
      <c r="Y113" s="643"/>
      <c r="Z113" s="643"/>
      <c r="AA113" s="643"/>
      <c r="AB113" s="643"/>
      <c r="AC113" s="643"/>
      <c r="AD113" s="643"/>
      <c r="AE113" s="643"/>
      <c r="AF113" s="643"/>
      <c r="AG113" s="643"/>
      <c r="AH113" s="643"/>
      <c r="AI113" s="643"/>
      <c r="AJ113" s="643"/>
      <c r="AK113" s="643"/>
      <c r="AL113" s="643"/>
      <c r="AM113" s="643"/>
      <c r="AN113" s="643"/>
      <c r="AO113" s="643"/>
      <c r="AP113" s="643"/>
    </row>
    <row r="114" spans="13:42" x14ac:dyDescent="0.25">
      <c r="M114" s="643"/>
      <c r="N114" s="643"/>
      <c r="O114" s="643"/>
      <c r="P114" s="643"/>
      <c r="Q114" s="643"/>
      <c r="R114" s="643"/>
      <c r="S114" s="643"/>
      <c r="T114" s="643"/>
      <c r="U114" s="643"/>
      <c r="V114" s="643"/>
      <c r="W114" s="643"/>
      <c r="X114" s="643"/>
      <c r="Y114" s="643"/>
      <c r="Z114" s="643"/>
      <c r="AA114" s="643"/>
      <c r="AB114" s="643"/>
      <c r="AC114" s="643"/>
      <c r="AD114" s="643"/>
      <c r="AE114" s="643"/>
      <c r="AF114" s="643"/>
      <c r="AG114" s="643"/>
      <c r="AH114" s="643"/>
      <c r="AI114" s="643"/>
      <c r="AJ114" s="643"/>
      <c r="AK114" s="643"/>
      <c r="AL114" s="643"/>
      <c r="AM114" s="643"/>
      <c r="AN114" s="643"/>
      <c r="AO114" s="643"/>
      <c r="AP114" s="643"/>
    </row>
    <row r="115" spans="13:42" x14ac:dyDescent="0.25">
      <c r="M115" s="643"/>
      <c r="N115" s="643"/>
      <c r="O115" s="643"/>
      <c r="P115" s="643"/>
      <c r="Q115" s="643"/>
      <c r="R115" s="643"/>
      <c r="S115" s="643"/>
      <c r="T115" s="643"/>
      <c r="U115" s="643"/>
      <c r="V115" s="643"/>
      <c r="W115" s="643"/>
      <c r="X115" s="643"/>
      <c r="Y115" s="643"/>
      <c r="Z115" s="643"/>
      <c r="AA115" s="643"/>
      <c r="AB115" s="643"/>
      <c r="AC115" s="643"/>
      <c r="AD115" s="643"/>
      <c r="AE115" s="643"/>
      <c r="AF115" s="643"/>
      <c r="AG115" s="643"/>
      <c r="AH115" s="643"/>
      <c r="AI115" s="643"/>
      <c r="AJ115" s="643"/>
      <c r="AK115" s="643"/>
      <c r="AL115" s="643"/>
      <c r="AM115" s="643"/>
      <c r="AN115" s="643"/>
      <c r="AO115" s="643"/>
      <c r="AP115" s="643"/>
    </row>
    <row r="116" spans="13:42" x14ac:dyDescent="0.25">
      <c r="M116" s="643"/>
      <c r="N116" s="643"/>
      <c r="O116" s="643"/>
      <c r="P116" s="643"/>
      <c r="Q116" s="643"/>
      <c r="R116" s="643"/>
      <c r="S116" s="643"/>
      <c r="T116" s="643"/>
      <c r="U116" s="643"/>
      <c r="V116" s="643"/>
      <c r="W116" s="643"/>
      <c r="X116" s="643"/>
      <c r="Y116" s="643"/>
      <c r="Z116" s="643"/>
      <c r="AA116" s="643"/>
      <c r="AB116" s="643"/>
      <c r="AC116" s="643"/>
      <c r="AD116" s="643"/>
      <c r="AE116" s="643"/>
      <c r="AF116" s="643"/>
      <c r="AG116" s="643"/>
      <c r="AH116" s="643"/>
      <c r="AI116" s="643"/>
      <c r="AJ116" s="643"/>
      <c r="AK116" s="643"/>
      <c r="AL116" s="643"/>
      <c r="AM116" s="643"/>
      <c r="AN116" s="643"/>
      <c r="AO116" s="643"/>
      <c r="AP116" s="643"/>
    </row>
    <row r="117" spans="13:42" x14ac:dyDescent="0.25">
      <c r="M117" s="643"/>
      <c r="N117" s="643"/>
      <c r="O117" s="643"/>
      <c r="P117" s="643"/>
      <c r="Q117" s="643"/>
      <c r="R117" s="643"/>
      <c r="S117" s="643"/>
      <c r="T117" s="643"/>
      <c r="U117" s="643"/>
      <c r="V117" s="643"/>
      <c r="W117" s="643"/>
      <c r="X117" s="643"/>
      <c r="Y117" s="643"/>
      <c r="Z117" s="643"/>
      <c r="AA117" s="643"/>
      <c r="AB117" s="643"/>
      <c r="AC117" s="643"/>
      <c r="AD117" s="643"/>
      <c r="AE117" s="643"/>
      <c r="AF117" s="643"/>
      <c r="AG117" s="643"/>
      <c r="AH117" s="643"/>
      <c r="AI117" s="643"/>
      <c r="AJ117" s="643"/>
      <c r="AK117" s="643"/>
      <c r="AL117" s="643"/>
      <c r="AM117" s="643"/>
      <c r="AN117" s="643"/>
      <c r="AO117" s="643"/>
      <c r="AP117" s="643"/>
    </row>
    <row r="118" spans="13:42" x14ac:dyDescent="0.25">
      <c r="M118" s="643"/>
      <c r="N118" s="643"/>
      <c r="O118" s="643"/>
      <c r="P118" s="643"/>
      <c r="Q118" s="643"/>
      <c r="R118" s="643"/>
      <c r="S118" s="643"/>
      <c r="T118" s="643"/>
      <c r="U118" s="643"/>
      <c r="V118" s="643"/>
      <c r="W118" s="643"/>
      <c r="X118" s="643"/>
      <c r="Y118" s="643"/>
      <c r="Z118" s="643"/>
      <c r="AA118" s="643"/>
      <c r="AB118" s="643"/>
      <c r="AC118" s="643"/>
      <c r="AD118" s="643"/>
      <c r="AE118" s="643"/>
      <c r="AF118" s="643"/>
      <c r="AG118" s="643"/>
      <c r="AH118" s="643"/>
      <c r="AI118" s="643"/>
      <c r="AJ118" s="643"/>
      <c r="AK118" s="643"/>
      <c r="AL118" s="643"/>
      <c r="AM118" s="643"/>
      <c r="AN118" s="643"/>
      <c r="AO118" s="643"/>
      <c r="AP118" s="643"/>
    </row>
    <row r="119" spans="13:42" x14ac:dyDescent="0.25">
      <c r="M119" s="643"/>
      <c r="N119" s="643"/>
      <c r="O119" s="643"/>
      <c r="P119" s="643"/>
      <c r="Q119" s="643"/>
      <c r="R119" s="643"/>
      <c r="S119" s="643"/>
      <c r="T119" s="643"/>
      <c r="U119" s="643"/>
      <c r="V119" s="643"/>
      <c r="W119" s="643"/>
      <c r="X119" s="643"/>
      <c r="Y119" s="643"/>
      <c r="Z119" s="643"/>
      <c r="AA119" s="643"/>
      <c r="AB119" s="643"/>
      <c r="AC119" s="643"/>
      <c r="AD119" s="643"/>
      <c r="AE119" s="643"/>
      <c r="AF119" s="643"/>
      <c r="AG119" s="643"/>
      <c r="AH119" s="643"/>
      <c r="AI119" s="643"/>
      <c r="AJ119" s="643"/>
      <c r="AK119" s="643"/>
      <c r="AL119" s="643"/>
      <c r="AM119" s="643"/>
      <c r="AN119" s="643"/>
      <c r="AO119" s="643"/>
      <c r="AP119" s="643"/>
    </row>
    <row r="120" spans="13:42" x14ac:dyDescent="0.25">
      <c r="M120" s="643"/>
      <c r="N120" s="643"/>
      <c r="O120" s="643"/>
      <c r="P120" s="643"/>
      <c r="Q120" s="643"/>
      <c r="R120" s="643"/>
      <c r="S120" s="643"/>
      <c r="T120" s="643"/>
      <c r="U120" s="643"/>
      <c r="V120" s="643"/>
      <c r="W120" s="643"/>
      <c r="X120" s="643"/>
      <c r="Y120" s="643"/>
      <c r="Z120" s="643"/>
      <c r="AA120" s="643"/>
      <c r="AB120" s="643"/>
      <c r="AC120" s="643"/>
      <c r="AD120" s="643"/>
      <c r="AE120" s="643"/>
      <c r="AF120" s="643"/>
      <c r="AG120" s="643"/>
      <c r="AH120" s="643"/>
      <c r="AI120" s="643"/>
      <c r="AJ120" s="643"/>
      <c r="AK120" s="643"/>
      <c r="AL120" s="643"/>
      <c r="AM120" s="643"/>
      <c r="AN120" s="643"/>
      <c r="AO120" s="643"/>
      <c r="AP120" s="643"/>
    </row>
    <row r="121" spans="13:42" x14ac:dyDescent="0.25">
      <c r="M121" s="643"/>
      <c r="N121" s="643"/>
      <c r="O121" s="643"/>
      <c r="P121" s="643"/>
      <c r="Q121" s="643"/>
      <c r="R121" s="643"/>
      <c r="S121" s="643"/>
      <c r="T121" s="643"/>
      <c r="U121" s="643"/>
      <c r="V121" s="643"/>
      <c r="W121" s="643"/>
      <c r="X121" s="643"/>
      <c r="Y121" s="643"/>
      <c r="Z121" s="643"/>
      <c r="AA121" s="643"/>
      <c r="AB121" s="643"/>
      <c r="AC121" s="643"/>
      <c r="AD121" s="643"/>
      <c r="AE121" s="643"/>
      <c r="AF121" s="643"/>
      <c r="AG121" s="643"/>
      <c r="AH121" s="643"/>
      <c r="AI121" s="643"/>
      <c r="AJ121" s="643"/>
      <c r="AK121" s="643"/>
      <c r="AL121" s="643"/>
      <c r="AM121" s="643"/>
      <c r="AN121" s="643"/>
      <c r="AO121" s="643"/>
      <c r="AP121" s="643"/>
    </row>
    <row r="122" spans="13:42" x14ac:dyDescent="0.25">
      <c r="M122" s="643"/>
      <c r="N122" s="643"/>
      <c r="O122" s="643"/>
      <c r="P122" s="643"/>
      <c r="Q122" s="643"/>
      <c r="R122" s="643"/>
      <c r="S122" s="643"/>
      <c r="T122" s="643"/>
      <c r="U122" s="643"/>
      <c r="V122" s="643"/>
      <c r="W122" s="643"/>
      <c r="X122" s="643"/>
      <c r="Y122" s="643"/>
      <c r="Z122" s="643"/>
      <c r="AA122" s="643"/>
      <c r="AB122" s="643"/>
      <c r="AC122" s="643"/>
      <c r="AD122" s="643"/>
      <c r="AE122" s="643"/>
      <c r="AF122" s="643"/>
      <c r="AG122" s="643"/>
      <c r="AH122" s="643"/>
      <c r="AI122" s="643"/>
      <c r="AJ122" s="643"/>
      <c r="AK122" s="643"/>
      <c r="AL122" s="643"/>
      <c r="AM122" s="643"/>
      <c r="AN122" s="643"/>
      <c r="AO122" s="643"/>
      <c r="AP122" s="643"/>
    </row>
    <row r="123" spans="13:42" x14ac:dyDescent="0.25">
      <c r="M123" s="643"/>
      <c r="N123" s="643"/>
      <c r="O123" s="643"/>
      <c r="P123" s="643"/>
      <c r="Q123" s="643"/>
      <c r="R123" s="643"/>
      <c r="S123" s="643"/>
      <c r="T123" s="643"/>
      <c r="U123" s="643"/>
      <c r="V123" s="643"/>
      <c r="W123" s="643"/>
      <c r="X123" s="643"/>
      <c r="Y123" s="643"/>
      <c r="Z123" s="643"/>
      <c r="AA123" s="643"/>
      <c r="AB123" s="643"/>
      <c r="AC123" s="643"/>
      <c r="AD123" s="643"/>
      <c r="AE123" s="643"/>
      <c r="AF123" s="643"/>
      <c r="AG123" s="643"/>
      <c r="AH123" s="643"/>
      <c r="AI123" s="643"/>
      <c r="AJ123" s="643"/>
      <c r="AK123" s="643"/>
      <c r="AL123" s="643"/>
      <c r="AM123" s="643"/>
      <c r="AN123" s="643"/>
      <c r="AO123" s="643"/>
      <c r="AP123" s="643"/>
    </row>
    <row r="124" spans="13:42" x14ac:dyDescent="0.25">
      <c r="M124" s="643"/>
      <c r="N124" s="643"/>
      <c r="O124" s="643"/>
      <c r="P124" s="643"/>
      <c r="Q124" s="643"/>
      <c r="R124" s="643"/>
      <c r="S124" s="643"/>
      <c r="T124" s="643"/>
      <c r="U124" s="643"/>
      <c r="V124" s="643"/>
      <c r="W124" s="643"/>
      <c r="X124" s="643"/>
      <c r="Y124" s="643"/>
      <c r="Z124" s="643"/>
      <c r="AA124" s="643"/>
      <c r="AB124" s="643"/>
      <c r="AC124" s="643"/>
      <c r="AD124" s="643"/>
      <c r="AE124" s="643"/>
      <c r="AF124" s="643"/>
      <c r="AG124" s="643"/>
      <c r="AH124" s="643"/>
      <c r="AI124" s="643"/>
      <c r="AJ124" s="643"/>
      <c r="AK124" s="643"/>
      <c r="AL124" s="643"/>
      <c r="AM124" s="643"/>
      <c r="AN124" s="643"/>
      <c r="AO124" s="643"/>
      <c r="AP124" s="643"/>
    </row>
    <row r="125" spans="13:42" x14ac:dyDescent="0.25">
      <c r="M125" s="643"/>
      <c r="N125" s="643"/>
      <c r="O125" s="643"/>
      <c r="P125" s="643"/>
      <c r="Q125" s="643"/>
      <c r="R125" s="643"/>
      <c r="S125" s="643"/>
      <c r="T125" s="643"/>
      <c r="U125" s="643"/>
      <c r="V125" s="643"/>
      <c r="W125" s="643"/>
      <c r="X125" s="643"/>
      <c r="Y125" s="643"/>
      <c r="Z125" s="643"/>
      <c r="AA125" s="643"/>
      <c r="AB125" s="643"/>
      <c r="AC125" s="643"/>
      <c r="AD125" s="643"/>
      <c r="AE125" s="643"/>
      <c r="AF125" s="643"/>
      <c r="AG125" s="643"/>
      <c r="AH125" s="643"/>
      <c r="AI125" s="643"/>
      <c r="AJ125" s="643"/>
      <c r="AK125" s="643"/>
      <c r="AL125" s="643"/>
      <c r="AM125" s="643"/>
      <c r="AN125" s="643"/>
      <c r="AO125" s="643"/>
      <c r="AP125" s="643"/>
    </row>
    <row r="126" spans="13:42" x14ac:dyDescent="0.25">
      <c r="M126" s="643"/>
      <c r="N126" s="643"/>
      <c r="O126" s="643"/>
      <c r="P126" s="643"/>
      <c r="Q126" s="643"/>
      <c r="R126" s="643"/>
      <c r="S126" s="643"/>
      <c r="T126" s="643"/>
      <c r="U126" s="643"/>
      <c r="V126" s="643"/>
      <c r="W126" s="643"/>
      <c r="X126" s="643"/>
      <c r="Y126" s="643"/>
      <c r="Z126" s="643"/>
      <c r="AA126" s="643"/>
      <c r="AB126" s="643"/>
      <c r="AC126" s="643"/>
      <c r="AD126" s="643"/>
      <c r="AE126" s="643"/>
      <c r="AF126" s="643"/>
      <c r="AG126" s="643"/>
      <c r="AH126" s="643"/>
      <c r="AI126" s="643"/>
      <c r="AJ126" s="643"/>
      <c r="AK126" s="643"/>
      <c r="AL126" s="643"/>
      <c r="AM126" s="643"/>
      <c r="AN126" s="643"/>
      <c r="AO126" s="643"/>
      <c r="AP126" s="643"/>
    </row>
    <row r="127" spans="13:42" x14ac:dyDescent="0.25">
      <c r="M127" s="643"/>
      <c r="N127" s="643"/>
      <c r="O127" s="643"/>
      <c r="P127" s="643"/>
      <c r="Q127" s="643"/>
      <c r="R127" s="643"/>
      <c r="S127" s="643"/>
      <c r="T127" s="643"/>
      <c r="U127" s="643"/>
      <c r="V127" s="643"/>
      <c r="W127" s="643"/>
      <c r="X127" s="643"/>
      <c r="Y127" s="643"/>
      <c r="Z127" s="643"/>
      <c r="AA127" s="643"/>
      <c r="AB127" s="643"/>
      <c r="AC127" s="643"/>
      <c r="AD127" s="643"/>
      <c r="AE127" s="643"/>
      <c r="AF127" s="643"/>
      <c r="AG127" s="643"/>
      <c r="AH127" s="643"/>
      <c r="AI127" s="643"/>
      <c r="AJ127" s="643"/>
      <c r="AK127" s="643"/>
      <c r="AL127" s="643"/>
      <c r="AM127" s="643"/>
      <c r="AN127" s="643"/>
      <c r="AO127" s="643"/>
      <c r="AP127" s="643"/>
    </row>
    <row r="128" spans="13:42" x14ac:dyDescent="0.25">
      <c r="M128" s="643"/>
      <c r="N128" s="643"/>
      <c r="O128" s="643"/>
      <c r="P128" s="643"/>
      <c r="Q128" s="643"/>
      <c r="R128" s="643"/>
      <c r="S128" s="643"/>
      <c r="T128" s="643"/>
      <c r="U128" s="643"/>
      <c r="V128" s="643"/>
      <c r="W128" s="643"/>
      <c r="X128" s="643"/>
      <c r="Y128" s="643"/>
      <c r="Z128" s="643"/>
      <c r="AA128" s="643"/>
      <c r="AB128" s="643"/>
      <c r="AC128" s="643"/>
      <c r="AD128" s="643"/>
      <c r="AE128" s="643"/>
      <c r="AF128" s="643"/>
      <c r="AG128" s="643"/>
      <c r="AH128" s="643"/>
      <c r="AI128" s="643"/>
      <c r="AJ128" s="643"/>
      <c r="AK128" s="643"/>
      <c r="AL128" s="643"/>
      <c r="AM128" s="643"/>
      <c r="AN128" s="643"/>
      <c r="AO128" s="643"/>
      <c r="AP128" s="643"/>
    </row>
    <row r="129" spans="13:42" x14ac:dyDescent="0.25">
      <c r="M129" s="643"/>
      <c r="N129" s="643"/>
      <c r="O129" s="643"/>
      <c r="P129" s="643"/>
      <c r="Q129" s="643"/>
      <c r="R129" s="643"/>
      <c r="S129" s="643"/>
      <c r="T129" s="643"/>
      <c r="U129" s="643"/>
      <c r="V129" s="643"/>
      <c r="W129" s="643"/>
      <c r="X129" s="643"/>
      <c r="Y129" s="643"/>
      <c r="Z129" s="643"/>
      <c r="AA129" s="643"/>
      <c r="AB129" s="643"/>
      <c r="AC129" s="643"/>
      <c r="AD129" s="643"/>
      <c r="AE129" s="643"/>
      <c r="AF129" s="643"/>
      <c r="AG129" s="643"/>
      <c r="AH129" s="643"/>
      <c r="AI129" s="643"/>
      <c r="AJ129" s="643"/>
      <c r="AK129" s="643"/>
      <c r="AL129" s="643"/>
      <c r="AM129" s="643"/>
      <c r="AN129" s="643"/>
      <c r="AO129" s="643"/>
      <c r="AP129" s="643"/>
    </row>
    <row r="130" spans="13:42" x14ac:dyDescent="0.25">
      <c r="M130" s="643"/>
      <c r="N130" s="643"/>
      <c r="O130" s="643"/>
      <c r="P130" s="643"/>
      <c r="Q130" s="643"/>
      <c r="R130" s="643"/>
      <c r="S130" s="643"/>
      <c r="T130" s="643"/>
      <c r="U130" s="643"/>
      <c r="V130" s="643"/>
      <c r="W130" s="643"/>
      <c r="X130" s="643"/>
      <c r="Y130" s="643"/>
      <c r="Z130" s="643"/>
      <c r="AA130" s="643"/>
      <c r="AB130" s="643"/>
      <c r="AC130" s="643"/>
      <c r="AD130" s="643"/>
      <c r="AE130" s="643"/>
      <c r="AF130" s="643"/>
      <c r="AG130" s="643"/>
      <c r="AH130" s="643"/>
      <c r="AI130" s="643"/>
      <c r="AJ130" s="643"/>
      <c r="AK130" s="643"/>
      <c r="AL130" s="643"/>
      <c r="AM130" s="643"/>
      <c r="AN130" s="643"/>
      <c r="AO130" s="643"/>
      <c r="AP130" s="643"/>
    </row>
    <row r="131" spans="13:42" x14ac:dyDescent="0.25">
      <c r="M131" s="643"/>
      <c r="N131" s="643"/>
      <c r="O131" s="643"/>
      <c r="P131" s="643"/>
      <c r="Q131" s="643"/>
      <c r="R131" s="643"/>
      <c r="S131" s="643"/>
      <c r="T131" s="643"/>
      <c r="U131" s="643"/>
      <c r="V131" s="643"/>
      <c r="W131" s="643"/>
      <c r="X131" s="643"/>
      <c r="Y131" s="643"/>
      <c r="Z131" s="643"/>
      <c r="AA131" s="643"/>
      <c r="AB131" s="643"/>
      <c r="AC131" s="643"/>
      <c r="AD131" s="643"/>
      <c r="AE131" s="643"/>
      <c r="AF131" s="643"/>
      <c r="AG131" s="643"/>
      <c r="AH131" s="643"/>
      <c r="AI131" s="643"/>
      <c r="AJ131" s="643"/>
      <c r="AK131" s="643"/>
      <c r="AL131" s="643"/>
      <c r="AM131" s="643"/>
      <c r="AN131" s="643"/>
      <c r="AO131" s="643"/>
      <c r="AP131" s="643"/>
    </row>
    <row r="132" spans="13:42" x14ac:dyDescent="0.25">
      <c r="M132" s="643"/>
      <c r="N132" s="643"/>
      <c r="O132" s="643"/>
      <c r="P132" s="643"/>
      <c r="Q132" s="643"/>
      <c r="R132" s="643"/>
      <c r="S132" s="643"/>
      <c r="T132" s="643"/>
      <c r="U132" s="643"/>
      <c r="V132" s="643"/>
      <c r="W132" s="643"/>
      <c r="X132" s="643"/>
      <c r="Y132" s="643"/>
      <c r="Z132" s="643"/>
      <c r="AA132" s="643"/>
      <c r="AB132" s="643"/>
      <c r="AC132" s="643"/>
      <c r="AD132" s="643"/>
      <c r="AE132" s="643"/>
      <c r="AF132" s="643"/>
      <c r="AG132" s="643"/>
      <c r="AH132" s="643"/>
      <c r="AI132" s="643"/>
      <c r="AJ132" s="643"/>
      <c r="AK132" s="643"/>
      <c r="AL132" s="643"/>
      <c r="AM132" s="643"/>
      <c r="AN132" s="643"/>
      <c r="AO132" s="643"/>
      <c r="AP132" s="643"/>
    </row>
    <row r="133" spans="13:42" x14ac:dyDescent="0.25">
      <c r="M133" s="643"/>
      <c r="N133" s="643"/>
      <c r="O133" s="643"/>
      <c r="P133" s="643"/>
      <c r="Q133" s="643"/>
      <c r="R133" s="643"/>
      <c r="S133" s="643"/>
      <c r="T133" s="643"/>
      <c r="U133" s="643"/>
      <c r="V133" s="643"/>
      <c r="W133" s="643"/>
      <c r="X133" s="643"/>
      <c r="Y133" s="643"/>
      <c r="Z133" s="643"/>
      <c r="AA133" s="643"/>
      <c r="AB133" s="643"/>
      <c r="AC133" s="643"/>
      <c r="AD133" s="643"/>
      <c r="AE133" s="643"/>
      <c r="AF133" s="643"/>
      <c r="AG133" s="643"/>
      <c r="AH133" s="643"/>
      <c r="AI133" s="643"/>
      <c r="AJ133" s="643"/>
      <c r="AK133" s="643"/>
      <c r="AL133" s="643"/>
      <c r="AM133" s="643"/>
      <c r="AN133" s="643"/>
      <c r="AO133" s="643"/>
      <c r="AP133" s="643"/>
    </row>
    <row r="134" spans="13:42" x14ac:dyDescent="0.25">
      <c r="M134" s="643"/>
      <c r="N134" s="643"/>
      <c r="O134" s="643"/>
      <c r="P134" s="643"/>
      <c r="Q134" s="643"/>
      <c r="R134" s="643"/>
      <c r="S134" s="643"/>
      <c r="T134" s="643"/>
      <c r="U134" s="643"/>
      <c r="V134" s="643"/>
      <c r="W134" s="643"/>
      <c r="X134" s="643"/>
      <c r="Y134" s="643"/>
      <c r="Z134" s="643"/>
      <c r="AA134" s="643"/>
      <c r="AB134" s="643"/>
      <c r="AC134" s="643"/>
      <c r="AD134" s="643"/>
      <c r="AE134" s="643"/>
      <c r="AF134" s="643"/>
      <c r="AG134" s="643"/>
      <c r="AH134" s="643"/>
      <c r="AI134" s="643"/>
      <c r="AJ134" s="643"/>
      <c r="AK134" s="643"/>
      <c r="AL134" s="643"/>
      <c r="AM134" s="643"/>
      <c r="AN134" s="643"/>
      <c r="AO134" s="643"/>
      <c r="AP134" s="643"/>
    </row>
    <row r="135" spans="13:42" x14ac:dyDescent="0.25">
      <c r="M135" s="643"/>
      <c r="N135" s="643"/>
      <c r="O135" s="643"/>
      <c r="P135" s="643"/>
      <c r="Q135" s="643"/>
      <c r="R135" s="643"/>
      <c r="S135" s="643"/>
      <c r="T135" s="643"/>
      <c r="U135" s="643"/>
      <c r="V135" s="643"/>
      <c r="W135" s="643"/>
      <c r="X135" s="643"/>
      <c r="Y135" s="643"/>
      <c r="Z135" s="643"/>
      <c r="AA135" s="643"/>
      <c r="AB135" s="643"/>
      <c r="AC135" s="643"/>
      <c r="AD135" s="643"/>
      <c r="AE135" s="643"/>
      <c r="AF135" s="643"/>
      <c r="AG135" s="643"/>
      <c r="AH135" s="643"/>
      <c r="AI135" s="643"/>
      <c r="AJ135" s="643"/>
      <c r="AK135" s="643"/>
      <c r="AL135" s="643"/>
      <c r="AM135" s="643"/>
      <c r="AN135" s="643"/>
      <c r="AO135" s="643"/>
      <c r="AP135" s="643"/>
    </row>
    <row r="136" spans="13:42" x14ac:dyDescent="0.25">
      <c r="M136" s="643"/>
      <c r="N136" s="643"/>
      <c r="O136" s="643"/>
      <c r="P136" s="643"/>
      <c r="Q136" s="643"/>
      <c r="R136" s="643"/>
      <c r="S136" s="643"/>
      <c r="T136" s="643"/>
      <c r="U136" s="643"/>
      <c r="V136" s="643"/>
      <c r="W136" s="643"/>
      <c r="X136" s="643"/>
      <c r="Y136" s="643"/>
      <c r="Z136" s="643"/>
      <c r="AA136" s="643"/>
      <c r="AB136" s="643"/>
      <c r="AC136" s="643"/>
      <c r="AD136" s="643"/>
      <c r="AE136" s="643"/>
      <c r="AF136" s="643"/>
      <c r="AG136" s="643"/>
      <c r="AH136" s="643"/>
      <c r="AI136" s="643"/>
      <c r="AJ136" s="643"/>
      <c r="AK136" s="643"/>
      <c r="AL136" s="643"/>
      <c r="AM136" s="643"/>
      <c r="AN136" s="643"/>
      <c r="AO136" s="643"/>
      <c r="AP136" s="643"/>
    </row>
    <row r="137" spans="13:42" x14ac:dyDescent="0.25">
      <c r="M137" s="643"/>
      <c r="N137" s="643"/>
      <c r="O137" s="643"/>
      <c r="P137" s="643"/>
      <c r="Q137" s="643"/>
      <c r="R137" s="643"/>
      <c r="S137" s="643"/>
      <c r="T137" s="643"/>
      <c r="U137" s="643"/>
      <c r="V137" s="643"/>
      <c r="W137" s="643"/>
      <c r="X137" s="643"/>
      <c r="Y137" s="643"/>
      <c r="Z137" s="643"/>
      <c r="AA137" s="643"/>
      <c r="AB137" s="643"/>
      <c r="AC137" s="643"/>
      <c r="AD137" s="643"/>
      <c r="AE137" s="643"/>
      <c r="AF137" s="643"/>
      <c r="AG137" s="643"/>
      <c r="AH137" s="643"/>
      <c r="AI137" s="643"/>
      <c r="AJ137" s="643"/>
      <c r="AK137" s="643"/>
      <c r="AL137" s="643"/>
      <c r="AM137" s="643"/>
      <c r="AN137" s="643"/>
      <c r="AO137" s="643"/>
      <c r="AP137" s="643"/>
    </row>
    <row r="138" spans="13:42" x14ac:dyDescent="0.25">
      <c r="M138" s="643"/>
      <c r="N138" s="643"/>
      <c r="O138" s="643"/>
      <c r="P138" s="643"/>
      <c r="Q138" s="643"/>
      <c r="R138" s="643"/>
      <c r="S138" s="643"/>
      <c r="T138" s="643"/>
      <c r="U138" s="643"/>
      <c r="V138" s="643"/>
      <c r="W138" s="643"/>
      <c r="X138" s="643"/>
      <c r="Y138" s="643"/>
      <c r="Z138" s="643"/>
      <c r="AA138" s="643"/>
      <c r="AB138" s="643"/>
      <c r="AC138" s="643"/>
      <c r="AD138" s="643"/>
      <c r="AE138" s="643"/>
      <c r="AF138" s="643"/>
      <c r="AG138" s="643"/>
      <c r="AH138" s="643"/>
      <c r="AI138" s="643"/>
      <c r="AJ138" s="643"/>
      <c r="AK138" s="643"/>
      <c r="AL138" s="643"/>
      <c r="AM138" s="643"/>
      <c r="AN138" s="643"/>
      <c r="AO138" s="643"/>
      <c r="AP138" s="643"/>
    </row>
    <row r="139" spans="13:42" x14ac:dyDescent="0.25">
      <c r="M139" s="643"/>
      <c r="N139" s="643"/>
      <c r="O139" s="643"/>
      <c r="P139" s="643"/>
      <c r="Q139" s="643"/>
      <c r="R139" s="643"/>
      <c r="S139" s="643"/>
      <c r="T139" s="643"/>
      <c r="U139" s="643"/>
      <c r="V139" s="643"/>
      <c r="W139" s="643"/>
      <c r="X139" s="643"/>
      <c r="Y139" s="643"/>
      <c r="Z139" s="643"/>
      <c r="AA139" s="643"/>
      <c r="AB139" s="643"/>
      <c r="AC139" s="643"/>
      <c r="AD139" s="643"/>
      <c r="AE139" s="643"/>
      <c r="AF139" s="643"/>
      <c r="AG139" s="643"/>
      <c r="AH139" s="643"/>
      <c r="AI139" s="643"/>
      <c r="AJ139" s="643"/>
      <c r="AK139" s="643"/>
      <c r="AL139" s="643"/>
      <c r="AM139" s="643"/>
      <c r="AN139" s="643"/>
      <c r="AO139" s="643"/>
      <c r="AP139" s="643"/>
    </row>
    <row r="140" spans="13:42" x14ac:dyDescent="0.25">
      <c r="M140" s="643"/>
      <c r="N140" s="643"/>
      <c r="O140" s="643"/>
      <c r="P140" s="643"/>
      <c r="Q140" s="643"/>
      <c r="R140" s="643"/>
      <c r="S140" s="643"/>
      <c r="T140" s="643"/>
      <c r="U140" s="643"/>
      <c r="V140" s="643"/>
      <c r="W140" s="643"/>
      <c r="X140" s="643"/>
      <c r="Y140" s="643"/>
      <c r="Z140" s="643"/>
      <c r="AA140" s="643"/>
      <c r="AB140" s="643"/>
      <c r="AC140" s="643"/>
      <c r="AD140" s="643"/>
      <c r="AE140" s="643"/>
      <c r="AF140" s="643"/>
      <c r="AG140" s="643"/>
      <c r="AH140" s="643"/>
      <c r="AI140" s="643"/>
      <c r="AJ140" s="643"/>
      <c r="AK140" s="643"/>
      <c r="AL140" s="643"/>
      <c r="AM140" s="643"/>
      <c r="AN140" s="643"/>
      <c r="AO140" s="643"/>
      <c r="AP140" s="643"/>
    </row>
    <row r="141" spans="13:42" x14ac:dyDescent="0.25">
      <c r="M141" s="643"/>
      <c r="N141" s="643"/>
      <c r="O141" s="643"/>
      <c r="P141" s="643"/>
      <c r="Q141" s="643"/>
      <c r="R141" s="643"/>
      <c r="S141" s="643"/>
      <c r="T141" s="643"/>
      <c r="U141" s="643"/>
      <c r="V141" s="643"/>
      <c r="W141" s="643"/>
      <c r="X141" s="643"/>
      <c r="Y141" s="643"/>
      <c r="Z141" s="643"/>
      <c r="AA141" s="643"/>
      <c r="AB141" s="643"/>
      <c r="AC141" s="643"/>
      <c r="AD141" s="643"/>
      <c r="AE141" s="643"/>
      <c r="AF141" s="643"/>
      <c r="AG141" s="643"/>
      <c r="AH141" s="643"/>
      <c r="AI141" s="643"/>
      <c r="AJ141" s="643"/>
      <c r="AK141" s="643"/>
      <c r="AL141" s="643"/>
      <c r="AM141" s="643"/>
      <c r="AN141" s="643"/>
      <c r="AO141" s="643"/>
      <c r="AP141" s="643"/>
    </row>
    <row r="142" spans="13:42" x14ac:dyDescent="0.25">
      <c r="M142" s="643"/>
      <c r="N142" s="643"/>
      <c r="O142" s="643"/>
      <c r="P142" s="643"/>
      <c r="Q142" s="643"/>
      <c r="R142" s="643"/>
      <c r="S142" s="643"/>
      <c r="T142" s="643"/>
      <c r="U142" s="643"/>
      <c r="V142" s="643"/>
      <c r="W142" s="643"/>
      <c r="X142" s="643"/>
      <c r="Y142" s="643"/>
      <c r="Z142" s="643"/>
      <c r="AA142" s="643"/>
      <c r="AB142" s="643"/>
      <c r="AC142" s="643"/>
      <c r="AD142" s="643"/>
      <c r="AE142" s="643"/>
      <c r="AF142" s="643"/>
      <c r="AG142" s="643"/>
      <c r="AH142" s="643"/>
      <c r="AI142" s="643"/>
      <c r="AJ142" s="643"/>
      <c r="AK142" s="643"/>
      <c r="AL142" s="643"/>
      <c r="AM142" s="643"/>
      <c r="AN142" s="643"/>
      <c r="AO142" s="643"/>
      <c r="AP142" s="643"/>
    </row>
    <row r="143" spans="13:42" x14ac:dyDescent="0.25">
      <c r="M143" s="643"/>
      <c r="N143" s="643"/>
      <c r="O143" s="643"/>
      <c r="P143" s="643"/>
      <c r="Q143" s="643"/>
      <c r="R143" s="643"/>
      <c r="S143" s="643"/>
      <c r="T143" s="643"/>
      <c r="U143" s="643"/>
      <c r="V143" s="643"/>
      <c r="W143" s="643"/>
      <c r="X143" s="643"/>
      <c r="Y143" s="643"/>
      <c r="Z143" s="643"/>
      <c r="AA143" s="643"/>
      <c r="AB143" s="643"/>
      <c r="AC143" s="643"/>
      <c r="AD143" s="643"/>
      <c r="AE143" s="643"/>
      <c r="AF143" s="643"/>
      <c r="AG143" s="643"/>
      <c r="AH143" s="643"/>
      <c r="AI143" s="643"/>
      <c r="AJ143" s="643"/>
      <c r="AK143" s="643"/>
      <c r="AL143" s="643"/>
      <c r="AM143" s="643"/>
      <c r="AN143" s="643"/>
      <c r="AO143" s="643"/>
      <c r="AP143" s="643"/>
    </row>
    <row r="144" spans="13:42" x14ac:dyDescent="0.25">
      <c r="M144" s="643"/>
      <c r="N144" s="643"/>
      <c r="O144" s="643"/>
      <c r="P144" s="643"/>
      <c r="Q144" s="643"/>
      <c r="R144" s="643"/>
      <c r="S144" s="643"/>
      <c r="T144" s="643"/>
      <c r="U144" s="643"/>
      <c r="V144" s="643"/>
      <c r="W144" s="643"/>
      <c r="X144" s="643"/>
      <c r="Y144" s="643"/>
      <c r="Z144" s="643"/>
      <c r="AA144" s="643"/>
      <c r="AB144" s="643"/>
      <c r="AC144" s="643"/>
      <c r="AD144" s="643"/>
      <c r="AE144" s="643"/>
      <c r="AF144" s="643"/>
      <c r="AG144" s="643"/>
      <c r="AH144" s="643"/>
      <c r="AI144" s="643"/>
      <c r="AJ144" s="643"/>
      <c r="AK144" s="643"/>
      <c r="AL144" s="643"/>
      <c r="AM144" s="643"/>
      <c r="AN144" s="643"/>
      <c r="AO144" s="643"/>
      <c r="AP144" s="643"/>
    </row>
    <row r="145" spans="13:42" x14ac:dyDescent="0.25">
      <c r="M145" s="643"/>
      <c r="N145" s="643"/>
      <c r="O145" s="643"/>
      <c r="P145" s="643"/>
      <c r="Q145" s="643"/>
      <c r="R145" s="643"/>
      <c r="S145" s="643"/>
      <c r="T145" s="643"/>
      <c r="U145" s="643"/>
      <c r="V145" s="643"/>
      <c r="W145" s="643"/>
      <c r="X145" s="643"/>
      <c r="Y145" s="643"/>
      <c r="Z145" s="643"/>
      <c r="AA145" s="643"/>
      <c r="AB145" s="643"/>
      <c r="AC145" s="643"/>
      <c r="AD145" s="643"/>
      <c r="AE145" s="643"/>
      <c r="AF145" s="643"/>
      <c r="AG145" s="643"/>
      <c r="AH145" s="643"/>
      <c r="AI145" s="643"/>
      <c r="AJ145" s="643"/>
      <c r="AK145" s="643"/>
      <c r="AL145" s="643"/>
      <c r="AM145" s="643"/>
      <c r="AN145" s="643"/>
      <c r="AO145" s="643"/>
      <c r="AP145" s="643"/>
    </row>
    <row r="146" spans="13:42" x14ac:dyDescent="0.25">
      <c r="M146" s="643"/>
      <c r="N146" s="643"/>
      <c r="O146" s="643"/>
      <c r="P146" s="643"/>
      <c r="Q146" s="643"/>
      <c r="R146" s="643"/>
      <c r="S146" s="643"/>
      <c r="T146" s="643"/>
      <c r="U146" s="643"/>
      <c r="V146" s="643"/>
      <c r="W146" s="643"/>
      <c r="X146" s="643"/>
      <c r="Y146" s="643"/>
      <c r="Z146" s="643"/>
      <c r="AA146" s="643"/>
      <c r="AB146" s="643"/>
      <c r="AC146" s="643"/>
      <c r="AD146" s="643"/>
      <c r="AE146" s="643"/>
      <c r="AF146" s="643"/>
      <c r="AG146" s="643"/>
      <c r="AH146" s="643"/>
      <c r="AI146" s="643"/>
      <c r="AJ146" s="643"/>
      <c r="AK146" s="643"/>
      <c r="AL146" s="643"/>
      <c r="AM146" s="643"/>
      <c r="AN146" s="643"/>
      <c r="AO146" s="643"/>
      <c r="AP146" s="643"/>
    </row>
    <row r="147" spans="13:42" x14ac:dyDescent="0.25">
      <c r="M147" s="643"/>
      <c r="N147" s="643"/>
      <c r="O147" s="643"/>
      <c r="P147" s="643"/>
      <c r="Q147" s="643"/>
      <c r="R147" s="643"/>
      <c r="S147" s="643"/>
      <c r="T147" s="643"/>
      <c r="U147" s="643"/>
      <c r="V147" s="643"/>
      <c r="W147" s="643"/>
      <c r="X147" s="643"/>
      <c r="Y147" s="643"/>
      <c r="Z147" s="643"/>
      <c r="AA147" s="643"/>
      <c r="AB147" s="643"/>
      <c r="AC147" s="643"/>
      <c r="AD147" s="643"/>
      <c r="AE147" s="643"/>
      <c r="AF147" s="643"/>
      <c r="AG147" s="643"/>
      <c r="AH147" s="643"/>
      <c r="AI147" s="643"/>
      <c r="AJ147" s="643"/>
      <c r="AK147" s="643"/>
      <c r="AL147" s="643"/>
      <c r="AM147" s="643"/>
      <c r="AN147" s="643"/>
      <c r="AO147" s="643"/>
      <c r="AP147" s="643"/>
    </row>
    <row r="148" spans="13:42" x14ac:dyDescent="0.25">
      <c r="M148" s="643"/>
      <c r="N148" s="643"/>
      <c r="O148" s="643"/>
      <c r="P148" s="643"/>
      <c r="Q148" s="643"/>
      <c r="R148" s="643"/>
      <c r="S148" s="643"/>
      <c r="T148" s="643"/>
      <c r="U148" s="643"/>
      <c r="V148" s="643"/>
      <c r="W148" s="643"/>
      <c r="X148" s="643"/>
      <c r="Y148" s="643"/>
      <c r="Z148" s="643"/>
      <c r="AA148" s="643"/>
      <c r="AB148" s="643"/>
      <c r="AC148" s="643"/>
      <c r="AD148" s="643"/>
      <c r="AE148" s="643"/>
      <c r="AF148" s="643"/>
      <c r="AG148" s="643"/>
      <c r="AH148" s="643"/>
      <c r="AI148" s="643"/>
      <c r="AJ148" s="643"/>
      <c r="AK148" s="643"/>
      <c r="AL148" s="643"/>
      <c r="AM148" s="643"/>
      <c r="AN148" s="643"/>
      <c r="AO148" s="643"/>
      <c r="AP148" s="643"/>
    </row>
    <row r="149" spans="13:42" x14ac:dyDescent="0.25">
      <c r="M149" s="643"/>
      <c r="N149" s="643"/>
      <c r="O149" s="643"/>
      <c r="P149" s="643"/>
      <c r="Q149" s="643"/>
      <c r="R149" s="643"/>
      <c r="S149" s="643"/>
      <c r="T149" s="643"/>
      <c r="U149" s="643"/>
      <c r="V149" s="643"/>
      <c r="W149" s="643"/>
      <c r="X149" s="643"/>
      <c r="Y149" s="643"/>
      <c r="Z149" s="643"/>
      <c r="AA149" s="643"/>
      <c r="AB149" s="643"/>
      <c r="AC149" s="643"/>
      <c r="AD149" s="643"/>
      <c r="AE149" s="643"/>
      <c r="AF149" s="643"/>
      <c r="AG149" s="643"/>
      <c r="AH149" s="643"/>
      <c r="AI149" s="643"/>
      <c r="AJ149" s="643"/>
      <c r="AK149" s="643"/>
      <c r="AL149" s="643"/>
      <c r="AM149" s="643"/>
      <c r="AN149" s="643"/>
      <c r="AO149" s="643"/>
      <c r="AP149" s="643"/>
    </row>
    <row r="150" spans="13:42" x14ac:dyDescent="0.25">
      <c r="M150" s="643"/>
      <c r="N150" s="643"/>
      <c r="O150" s="643"/>
      <c r="P150" s="643"/>
      <c r="Q150" s="643"/>
      <c r="R150" s="643"/>
      <c r="S150" s="643"/>
      <c r="T150" s="643"/>
      <c r="U150" s="643"/>
      <c r="V150" s="643"/>
      <c r="W150" s="643"/>
      <c r="X150" s="643"/>
      <c r="Y150" s="643"/>
      <c r="Z150" s="643"/>
      <c r="AA150" s="643"/>
      <c r="AB150" s="643"/>
      <c r="AC150" s="643"/>
      <c r="AD150" s="643"/>
      <c r="AE150" s="643"/>
      <c r="AF150" s="643"/>
      <c r="AG150" s="643"/>
      <c r="AH150" s="643"/>
      <c r="AI150" s="643"/>
      <c r="AJ150" s="643"/>
      <c r="AK150" s="643"/>
      <c r="AL150" s="643"/>
      <c r="AM150" s="643"/>
      <c r="AN150" s="643"/>
      <c r="AO150" s="643"/>
      <c r="AP150" s="643"/>
    </row>
    <row r="151" spans="13:42" x14ac:dyDescent="0.25">
      <c r="M151" s="643"/>
      <c r="N151" s="643"/>
      <c r="O151" s="643"/>
      <c r="P151" s="643"/>
      <c r="Q151" s="643"/>
      <c r="R151" s="643"/>
      <c r="S151" s="643"/>
      <c r="T151" s="643"/>
      <c r="U151" s="643"/>
      <c r="V151" s="643"/>
      <c r="W151" s="643"/>
      <c r="X151" s="643"/>
      <c r="Y151" s="643"/>
      <c r="Z151" s="643"/>
      <c r="AA151" s="643"/>
      <c r="AB151" s="643"/>
      <c r="AC151" s="643"/>
      <c r="AD151" s="643"/>
      <c r="AE151" s="643"/>
      <c r="AF151" s="643"/>
      <c r="AG151" s="643"/>
      <c r="AH151" s="643"/>
      <c r="AI151" s="643"/>
      <c r="AJ151" s="643"/>
      <c r="AK151" s="643"/>
      <c r="AL151" s="643"/>
      <c r="AM151" s="643"/>
      <c r="AN151" s="643"/>
      <c r="AO151" s="643"/>
      <c r="AP151" s="643"/>
    </row>
    <row r="152" spans="13:42" x14ac:dyDescent="0.25">
      <c r="M152" s="643"/>
      <c r="N152" s="643"/>
      <c r="O152" s="643"/>
      <c r="P152" s="643"/>
      <c r="Q152" s="643"/>
      <c r="R152" s="643"/>
      <c r="S152" s="643"/>
      <c r="T152" s="643"/>
      <c r="U152" s="643"/>
      <c r="V152" s="643"/>
      <c r="W152" s="643"/>
      <c r="X152" s="643"/>
      <c r="Y152" s="643"/>
      <c r="Z152" s="643"/>
      <c r="AA152" s="643"/>
      <c r="AB152" s="643"/>
      <c r="AC152" s="643"/>
      <c r="AD152" s="643"/>
      <c r="AE152" s="643"/>
      <c r="AF152" s="643"/>
      <c r="AG152" s="643"/>
      <c r="AH152" s="643"/>
      <c r="AI152" s="643"/>
      <c r="AJ152" s="643"/>
      <c r="AK152" s="643"/>
      <c r="AL152" s="643"/>
      <c r="AM152" s="643"/>
      <c r="AN152" s="643"/>
      <c r="AO152" s="643"/>
      <c r="AP152" s="643"/>
    </row>
    <row r="153" spans="13:42" x14ac:dyDescent="0.25">
      <c r="M153" s="643"/>
      <c r="N153" s="643"/>
      <c r="O153" s="643"/>
      <c r="P153" s="643"/>
      <c r="Q153" s="643"/>
      <c r="R153" s="643"/>
      <c r="S153" s="643"/>
      <c r="T153" s="643"/>
      <c r="U153" s="643"/>
      <c r="V153" s="643"/>
      <c r="W153" s="643"/>
      <c r="X153" s="643"/>
      <c r="Y153" s="643"/>
      <c r="Z153" s="643"/>
      <c r="AA153" s="643"/>
      <c r="AB153" s="643"/>
      <c r="AC153" s="643"/>
      <c r="AD153" s="643"/>
      <c r="AE153" s="643"/>
      <c r="AF153" s="643"/>
      <c r="AG153" s="643"/>
      <c r="AH153" s="643"/>
      <c r="AI153" s="643"/>
      <c r="AJ153" s="643"/>
      <c r="AK153" s="643"/>
      <c r="AL153" s="643"/>
      <c r="AM153" s="643"/>
      <c r="AN153" s="643"/>
      <c r="AO153" s="643"/>
      <c r="AP153" s="643"/>
    </row>
    <row r="154" spans="13:42" x14ac:dyDescent="0.25">
      <c r="M154" s="643"/>
      <c r="N154" s="643"/>
      <c r="O154" s="643"/>
      <c r="P154" s="643"/>
      <c r="Q154" s="643"/>
      <c r="R154" s="643"/>
      <c r="S154" s="643"/>
      <c r="T154" s="643"/>
      <c r="U154" s="643"/>
      <c r="V154" s="643"/>
      <c r="W154" s="643"/>
      <c r="X154" s="643"/>
      <c r="Y154" s="643"/>
      <c r="Z154" s="643"/>
      <c r="AA154" s="643"/>
      <c r="AB154" s="643"/>
      <c r="AC154" s="643"/>
      <c r="AD154" s="643"/>
      <c r="AE154" s="643"/>
      <c r="AF154" s="643"/>
      <c r="AG154" s="643"/>
      <c r="AH154" s="643"/>
      <c r="AI154" s="643"/>
      <c r="AJ154" s="643"/>
      <c r="AK154" s="643"/>
      <c r="AL154" s="643"/>
      <c r="AM154" s="643"/>
      <c r="AN154" s="643"/>
      <c r="AO154" s="643"/>
      <c r="AP154" s="643"/>
    </row>
    <row r="155" spans="13:42" x14ac:dyDescent="0.25">
      <c r="M155" s="643"/>
      <c r="N155" s="643"/>
      <c r="O155" s="643"/>
      <c r="P155" s="643"/>
      <c r="Q155" s="643"/>
      <c r="R155" s="643"/>
      <c r="S155" s="643"/>
      <c r="T155" s="643"/>
      <c r="U155" s="643"/>
      <c r="V155" s="643"/>
      <c r="W155" s="643"/>
      <c r="X155" s="643"/>
      <c r="Y155" s="643"/>
      <c r="Z155" s="643"/>
      <c r="AA155" s="643"/>
      <c r="AB155" s="643"/>
      <c r="AC155" s="643"/>
      <c r="AD155" s="643"/>
      <c r="AE155" s="643"/>
      <c r="AF155" s="643"/>
      <c r="AG155" s="643"/>
      <c r="AH155" s="643"/>
      <c r="AI155" s="643"/>
      <c r="AJ155" s="643"/>
      <c r="AK155" s="643"/>
      <c r="AL155" s="643"/>
      <c r="AM155" s="643"/>
      <c r="AN155" s="643"/>
      <c r="AO155" s="643"/>
      <c r="AP155" s="643"/>
    </row>
    <row r="156" spans="13:42" x14ac:dyDescent="0.25">
      <c r="M156" s="643"/>
      <c r="N156" s="643"/>
      <c r="O156" s="643"/>
      <c r="P156" s="643"/>
      <c r="Q156" s="643"/>
      <c r="R156" s="643"/>
      <c r="S156" s="643"/>
      <c r="T156" s="643"/>
      <c r="U156" s="643"/>
      <c r="V156" s="643"/>
      <c r="W156" s="643"/>
      <c r="X156" s="643"/>
      <c r="Y156" s="643"/>
      <c r="Z156" s="643"/>
      <c r="AA156" s="643"/>
      <c r="AB156" s="643"/>
      <c r="AC156" s="643"/>
      <c r="AD156" s="643"/>
      <c r="AE156" s="643"/>
      <c r="AF156" s="643"/>
      <c r="AG156" s="643"/>
      <c r="AH156" s="643"/>
      <c r="AI156" s="643"/>
      <c r="AJ156" s="643"/>
      <c r="AK156" s="643"/>
      <c r="AL156" s="643"/>
      <c r="AM156" s="643"/>
      <c r="AN156" s="643"/>
      <c r="AO156" s="643"/>
      <c r="AP156" s="643"/>
    </row>
    <row r="157" spans="13:42" x14ac:dyDescent="0.25">
      <c r="M157" s="643"/>
      <c r="N157" s="643"/>
      <c r="O157" s="643"/>
      <c r="P157" s="643"/>
      <c r="Q157" s="643"/>
      <c r="R157" s="643"/>
      <c r="S157" s="643"/>
      <c r="T157" s="643"/>
      <c r="U157" s="643"/>
      <c r="V157" s="643"/>
      <c r="W157" s="643"/>
      <c r="X157" s="643"/>
      <c r="Y157" s="643"/>
      <c r="Z157" s="643"/>
      <c r="AA157" s="643"/>
      <c r="AB157" s="643"/>
      <c r="AC157" s="643"/>
      <c r="AD157" s="643"/>
      <c r="AE157" s="643"/>
      <c r="AF157" s="643"/>
      <c r="AG157" s="643"/>
      <c r="AH157" s="643"/>
      <c r="AI157" s="643"/>
      <c r="AJ157" s="643"/>
      <c r="AK157" s="643"/>
      <c r="AL157" s="643"/>
      <c r="AM157" s="643"/>
      <c r="AN157" s="643"/>
      <c r="AO157" s="643"/>
      <c r="AP157" s="643"/>
    </row>
    <row r="158" spans="13:42" x14ac:dyDescent="0.25">
      <c r="M158" s="643"/>
      <c r="N158" s="643"/>
      <c r="O158" s="643"/>
      <c r="P158" s="643"/>
      <c r="Q158" s="643"/>
      <c r="R158" s="643"/>
      <c r="S158" s="643"/>
      <c r="T158" s="643"/>
      <c r="U158" s="643"/>
      <c r="V158" s="643"/>
      <c r="W158" s="643"/>
      <c r="X158" s="643"/>
      <c r="Y158" s="643"/>
      <c r="Z158" s="643"/>
      <c r="AA158" s="643"/>
      <c r="AB158" s="643"/>
      <c r="AC158" s="643"/>
      <c r="AD158" s="643"/>
      <c r="AE158" s="643"/>
      <c r="AF158" s="643"/>
      <c r="AG158" s="643"/>
      <c r="AH158" s="643"/>
      <c r="AI158" s="643"/>
      <c r="AJ158" s="643"/>
      <c r="AK158" s="643"/>
      <c r="AL158" s="643"/>
      <c r="AM158" s="643"/>
      <c r="AN158" s="643"/>
      <c r="AO158" s="643"/>
      <c r="AP158" s="643"/>
    </row>
    <row r="159" spans="13:42" x14ac:dyDescent="0.25">
      <c r="M159" s="643"/>
      <c r="N159" s="643"/>
      <c r="O159" s="643"/>
      <c r="P159" s="643"/>
      <c r="Q159" s="643"/>
      <c r="R159" s="643"/>
      <c r="S159" s="643"/>
      <c r="T159" s="643"/>
      <c r="U159" s="643"/>
      <c r="V159" s="643"/>
      <c r="W159" s="643"/>
      <c r="X159" s="643"/>
      <c r="Y159" s="643"/>
      <c r="Z159" s="643"/>
      <c r="AA159" s="643"/>
      <c r="AB159" s="643"/>
      <c r="AC159" s="643"/>
      <c r="AD159" s="643"/>
      <c r="AE159" s="643"/>
      <c r="AF159" s="643"/>
      <c r="AG159" s="643"/>
      <c r="AH159" s="643"/>
      <c r="AI159" s="643"/>
      <c r="AJ159" s="643"/>
      <c r="AK159" s="643"/>
      <c r="AL159" s="643"/>
      <c r="AM159" s="643"/>
      <c r="AN159" s="643"/>
      <c r="AO159" s="643"/>
      <c r="AP159" s="643"/>
    </row>
    <row r="160" spans="13:42" x14ac:dyDescent="0.25">
      <c r="M160" s="643"/>
      <c r="N160" s="643"/>
      <c r="O160" s="643"/>
      <c r="P160" s="643"/>
      <c r="Q160" s="643"/>
      <c r="R160" s="643"/>
      <c r="S160" s="643"/>
      <c r="T160" s="643"/>
      <c r="U160" s="643"/>
      <c r="V160" s="643"/>
      <c r="W160" s="643"/>
      <c r="X160" s="643"/>
      <c r="Y160" s="643"/>
      <c r="Z160" s="643"/>
      <c r="AA160" s="643"/>
      <c r="AB160" s="643"/>
      <c r="AC160" s="643"/>
      <c r="AD160" s="643"/>
      <c r="AE160" s="643"/>
      <c r="AF160" s="643"/>
      <c r="AG160" s="643"/>
      <c r="AH160" s="643"/>
      <c r="AI160" s="643"/>
      <c r="AJ160" s="643"/>
      <c r="AK160" s="643"/>
      <c r="AL160" s="643"/>
      <c r="AM160" s="643"/>
      <c r="AN160" s="643"/>
      <c r="AO160" s="643"/>
      <c r="AP160" s="643"/>
    </row>
    <row r="161" spans="13:42" x14ac:dyDescent="0.25">
      <c r="M161" s="643"/>
      <c r="N161" s="643"/>
      <c r="O161" s="643"/>
      <c r="P161" s="643"/>
      <c r="Q161" s="643"/>
      <c r="R161" s="643"/>
      <c r="S161" s="643"/>
      <c r="T161" s="643"/>
      <c r="U161" s="643"/>
      <c r="V161" s="643"/>
      <c r="W161" s="643"/>
      <c r="X161" s="643"/>
      <c r="Y161" s="643"/>
      <c r="Z161" s="643"/>
      <c r="AA161" s="643"/>
      <c r="AB161" s="643"/>
      <c r="AC161" s="643"/>
      <c r="AD161" s="643"/>
      <c r="AE161" s="643"/>
      <c r="AF161" s="643"/>
      <c r="AG161" s="643"/>
      <c r="AH161" s="643"/>
      <c r="AI161" s="643"/>
      <c r="AJ161" s="643"/>
      <c r="AK161" s="643"/>
      <c r="AL161" s="643"/>
      <c r="AM161" s="643"/>
      <c r="AN161" s="643"/>
      <c r="AO161" s="643"/>
      <c r="AP161" s="643"/>
    </row>
    <row r="162" spans="13:42" x14ac:dyDescent="0.25">
      <c r="M162" s="643"/>
      <c r="N162" s="643"/>
      <c r="O162" s="643"/>
      <c r="P162" s="643"/>
      <c r="Q162" s="643"/>
      <c r="R162" s="643"/>
      <c r="S162" s="643"/>
      <c r="T162" s="643"/>
      <c r="U162" s="643"/>
      <c r="V162" s="643"/>
      <c r="W162" s="643"/>
      <c r="X162" s="643"/>
      <c r="Y162" s="643"/>
      <c r="Z162" s="643"/>
      <c r="AA162" s="643"/>
      <c r="AB162" s="643"/>
      <c r="AC162" s="643"/>
      <c r="AD162" s="643"/>
      <c r="AE162" s="643"/>
      <c r="AF162" s="643"/>
      <c r="AG162" s="643"/>
      <c r="AH162" s="643"/>
      <c r="AI162" s="643"/>
      <c r="AJ162" s="643"/>
      <c r="AK162" s="643"/>
      <c r="AL162" s="643"/>
      <c r="AM162" s="643"/>
      <c r="AN162" s="643"/>
      <c r="AO162" s="643"/>
      <c r="AP162" s="643"/>
    </row>
    <row r="163" spans="13:42" x14ac:dyDescent="0.25">
      <c r="M163" s="643"/>
      <c r="N163" s="643"/>
      <c r="O163" s="643"/>
      <c r="P163" s="643"/>
      <c r="Q163" s="643"/>
      <c r="R163" s="643"/>
      <c r="S163" s="643"/>
      <c r="T163" s="643"/>
      <c r="U163" s="643"/>
      <c r="V163" s="643"/>
      <c r="W163" s="643"/>
      <c r="X163" s="643"/>
      <c r="Y163" s="643"/>
      <c r="Z163" s="643"/>
      <c r="AA163" s="643"/>
      <c r="AB163" s="643"/>
      <c r="AC163" s="643"/>
      <c r="AD163" s="643"/>
      <c r="AE163" s="643"/>
      <c r="AF163" s="643"/>
      <c r="AG163" s="643"/>
      <c r="AH163" s="643"/>
      <c r="AI163" s="643"/>
      <c r="AJ163" s="643"/>
      <c r="AK163" s="643"/>
      <c r="AL163" s="643"/>
      <c r="AM163" s="643"/>
      <c r="AN163" s="643"/>
      <c r="AO163" s="643"/>
      <c r="AP163" s="643"/>
    </row>
    <row r="164" spans="13:42" x14ac:dyDescent="0.25">
      <c r="M164" s="643"/>
      <c r="N164" s="643"/>
      <c r="O164" s="643"/>
      <c r="P164" s="643"/>
      <c r="Q164" s="643"/>
      <c r="R164" s="643"/>
      <c r="S164" s="643"/>
      <c r="T164" s="643"/>
      <c r="U164" s="643"/>
      <c r="V164" s="643"/>
      <c r="W164" s="643"/>
      <c r="X164" s="643"/>
      <c r="Y164" s="643"/>
      <c r="Z164" s="643"/>
      <c r="AA164" s="643"/>
      <c r="AB164" s="643"/>
      <c r="AC164" s="643"/>
      <c r="AD164" s="643"/>
      <c r="AE164" s="643"/>
      <c r="AF164" s="643"/>
      <c r="AG164" s="643"/>
      <c r="AH164" s="643"/>
      <c r="AI164" s="643"/>
      <c r="AJ164" s="643"/>
      <c r="AK164" s="643"/>
      <c r="AL164" s="643"/>
      <c r="AM164" s="643"/>
      <c r="AN164" s="643"/>
      <c r="AO164" s="643"/>
      <c r="AP164" s="643"/>
    </row>
    <row r="165" spans="13:42" x14ac:dyDescent="0.25">
      <c r="M165" s="643"/>
      <c r="N165" s="643"/>
      <c r="O165" s="643"/>
      <c r="P165" s="643"/>
      <c r="Q165" s="643"/>
      <c r="R165" s="643"/>
      <c r="S165" s="643"/>
      <c r="T165" s="643"/>
      <c r="U165" s="643"/>
      <c r="V165" s="643"/>
      <c r="W165" s="643"/>
      <c r="X165" s="643"/>
      <c r="Y165" s="643"/>
      <c r="Z165" s="643"/>
      <c r="AA165" s="643"/>
      <c r="AB165" s="643"/>
      <c r="AC165" s="643"/>
      <c r="AD165" s="643"/>
      <c r="AE165" s="643"/>
      <c r="AF165" s="643"/>
      <c r="AG165" s="643"/>
      <c r="AH165" s="643"/>
      <c r="AI165" s="643"/>
      <c r="AJ165" s="643"/>
      <c r="AK165" s="643"/>
      <c r="AL165" s="643"/>
      <c r="AM165" s="643"/>
      <c r="AN165" s="643"/>
      <c r="AO165" s="643"/>
      <c r="AP165" s="643"/>
    </row>
    <row r="166" spans="13:42" x14ac:dyDescent="0.25">
      <c r="M166" s="643"/>
      <c r="N166" s="643"/>
      <c r="O166" s="643"/>
      <c r="P166" s="643"/>
      <c r="Q166" s="643"/>
      <c r="R166" s="643"/>
      <c r="S166" s="643"/>
      <c r="T166" s="643"/>
      <c r="U166" s="643"/>
      <c r="V166" s="643"/>
      <c r="W166" s="643"/>
      <c r="X166" s="643"/>
      <c r="Y166" s="643"/>
      <c r="Z166" s="643"/>
      <c r="AA166" s="643"/>
      <c r="AB166" s="643"/>
      <c r="AC166" s="643"/>
      <c r="AD166" s="643"/>
      <c r="AE166" s="643"/>
      <c r="AF166" s="643"/>
      <c r="AG166" s="643"/>
      <c r="AH166" s="643"/>
      <c r="AI166" s="643"/>
      <c r="AJ166" s="643"/>
      <c r="AK166" s="643"/>
      <c r="AL166" s="643"/>
      <c r="AM166" s="643"/>
      <c r="AN166" s="643"/>
      <c r="AO166" s="643"/>
      <c r="AP166" s="643"/>
    </row>
    <row r="167" spans="13:42" x14ac:dyDescent="0.25">
      <c r="M167" s="643"/>
      <c r="N167" s="643"/>
      <c r="O167" s="643"/>
      <c r="P167" s="643"/>
      <c r="Q167" s="643"/>
      <c r="R167" s="643"/>
      <c r="S167" s="643"/>
      <c r="T167" s="643"/>
      <c r="U167" s="643"/>
      <c r="V167" s="643"/>
      <c r="W167" s="643"/>
      <c r="X167" s="643"/>
      <c r="Y167" s="643"/>
      <c r="Z167" s="643"/>
      <c r="AA167" s="643"/>
      <c r="AB167" s="643"/>
      <c r="AC167" s="643"/>
      <c r="AD167" s="643"/>
      <c r="AE167" s="643"/>
      <c r="AF167" s="643"/>
      <c r="AG167" s="643"/>
      <c r="AH167" s="643"/>
      <c r="AI167" s="643"/>
      <c r="AJ167" s="643"/>
      <c r="AK167" s="643"/>
      <c r="AL167" s="643"/>
      <c r="AM167" s="643"/>
      <c r="AN167" s="643"/>
      <c r="AO167" s="643"/>
      <c r="AP167" s="643"/>
    </row>
    <row r="168" spans="13:42" x14ac:dyDescent="0.25">
      <c r="M168" s="643"/>
      <c r="N168" s="643"/>
      <c r="O168" s="643"/>
      <c r="P168" s="643"/>
      <c r="Q168" s="643"/>
      <c r="R168" s="643"/>
      <c r="S168" s="643"/>
      <c r="T168" s="643"/>
      <c r="U168" s="643"/>
      <c r="V168" s="643"/>
      <c r="W168" s="643"/>
      <c r="X168" s="643"/>
      <c r="Y168" s="643"/>
      <c r="Z168" s="643"/>
      <c r="AA168" s="643"/>
      <c r="AB168" s="643"/>
      <c r="AC168" s="643"/>
      <c r="AD168" s="643"/>
      <c r="AE168" s="643"/>
      <c r="AF168" s="643"/>
      <c r="AG168" s="643"/>
      <c r="AH168" s="643"/>
      <c r="AI168" s="643"/>
      <c r="AJ168" s="643"/>
      <c r="AK168" s="643"/>
      <c r="AL168" s="643"/>
      <c r="AM168" s="643"/>
      <c r="AN168" s="643"/>
      <c r="AO168" s="643"/>
      <c r="AP168" s="643"/>
    </row>
    <row r="169" spans="13:42" x14ac:dyDescent="0.25">
      <c r="M169" s="643"/>
      <c r="N169" s="643"/>
      <c r="O169" s="643"/>
      <c r="P169" s="643"/>
      <c r="Q169" s="643"/>
      <c r="R169" s="643"/>
      <c r="S169" s="643"/>
      <c r="T169" s="643"/>
      <c r="U169" s="643"/>
      <c r="V169" s="643"/>
      <c r="W169" s="643"/>
      <c r="X169" s="643"/>
      <c r="Y169" s="643"/>
      <c r="Z169" s="643"/>
      <c r="AA169" s="643"/>
      <c r="AB169" s="643"/>
      <c r="AC169" s="643"/>
      <c r="AD169" s="643"/>
      <c r="AE169" s="643"/>
      <c r="AF169" s="643"/>
      <c r="AG169" s="643"/>
      <c r="AH169" s="643"/>
      <c r="AI169" s="643"/>
      <c r="AJ169" s="643"/>
      <c r="AK169" s="643"/>
      <c r="AL169" s="643"/>
      <c r="AM169" s="643"/>
      <c r="AN169" s="643"/>
      <c r="AO169" s="643"/>
      <c r="AP169" s="643"/>
    </row>
    <row r="170" spans="13:42" x14ac:dyDescent="0.25">
      <c r="M170" s="643"/>
      <c r="N170" s="643"/>
      <c r="O170" s="643"/>
      <c r="P170" s="643"/>
      <c r="Q170" s="643"/>
      <c r="R170" s="643"/>
      <c r="S170" s="643"/>
      <c r="T170" s="643"/>
      <c r="U170" s="643"/>
      <c r="V170" s="643"/>
      <c r="W170" s="643"/>
      <c r="X170" s="643"/>
      <c r="Y170" s="643"/>
      <c r="Z170" s="643"/>
      <c r="AA170" s="643"/>
      <c r="AB170" s="643"/>
      <c r="AC170" s="643"/>
      <c r="AD170" s="643"/>
      <c r="AE170" s="643"/>
      <c r="AF170" s="643"/>
      <c r="AG170" s="643"/>
      <c r="AH170" s="643"/>
      <c r="AI170" s="643"/>
      <c r="AJ170" s="643"/>
      <c r="AK170" s="643"/>
      <c r="AL170" s="643"/>
      <c r="AM170" s="643"/>
      <c r="AN170" s="643"/>
      <c r="AO170" s="643"/>
      <c r="AP170" s="643"/>
    </row>
    <row r="171" spans="13:42" x14ac:dyDescent="0.25">
      <c r="M171" s="643"/>
      <c r="N171" s="643"/>
      <c r="O171" s="643"/>
      <c r="P171" s="643"/>
      <c r="Q171" s="643"/>
      <c r="R171" s="643"/>
      <c r="S171" s="643"/>
      <c r="T171" s="643"/>
      <c r="U171" s="643"/>
      <c r="V171" s="643"/>
      <c r="W171" s="643"/>
      <c r="X171" s="643"/>
      <c r="Y171" s="643"/>
      <c r="Z171" s="643"/>
      <c r="AA171" s="643"/>
      <c r="AB171" s="643"/>
      <c r="AC171" s="643"/>
      <c r="AD171" s="643"/>
      <c r="AE171" s="643"/>
      <c r="AF171" s="643"/>
      <c r="AG171" s="643"/>
      <c r="AH171" s="643"/>
      <c r="AI171" s="643"/>
      <c r="AJ171" s="643"/>
      <c r="AK171" s="643"/>
      <c r="AL171" s="643"/>
      <c r="AM171" s="643"/>
      <c r="AN171" s="643"/>
      <c r="AO171" s="643"/>
      <c r="AP171" s="643"/>
    </row>
    <row r="172" spans="13:42" x14ac:dyDescent="0.25">
      <c r="M172" s="643"/>
      <c r="N172" s="643"/>
      <c r="O172" s="643"/>
      <c r="P172" s="643"/>
      <c r="Q172" s="643"/>
      <c r="R172" s="643"/>
      <c r="S172" s="643"/>
      <c r="T172" s="643"/>
      <c r="U172" s="643"/>
      <c r="V172" s="643"/>
      <c r="W172" s="643"/>
      <c r="X172" s="643"/>
      <c r="Y172" s="643"/>
      <c r="Z172" s="643"/>
      <c r="AA172" s="643"/>
      <c r="AB172" s="643"/>
      <c r="AC172" s="643"/>
      <c r="AD172" s="643"/>
      <c r="AE172" s="643"/>
      <c r="AF172" s="643"/>
      <c r="AG172" s="643"/>
      <c r="AH172" s="643"/>
      <c r="AI172" s="643"/>
      <c r="AJ172" s="643"/>
      <c r="AK172" s="643"/>
      <c r="AL172" s="643"/>
      <c r="AM172" s="643"/>
      <c r="AN172" s="643"/>
      <c r="AO172" s="643"/>
      <c r="AP172" s="643"/>
    </row>
    <row r="173" spans="13:42" x14ac:dyDescent="0.25">
      <c r="M173" s="643"/>
      <c r="N173" s="643"/>
      <c r="O173" s="643"/>
      <c r="P173" s="643"/>
      <c r="Q173" s="643"/>
      <c r="R173" s="643"/>
      <c r="S173" s="643"/>
      <c r="T173" s="643"/>
      <c r="U173" s="643"/>
      <c r="V173" s="643"/>
      <c r="W173" s="643"/>
      <c r="X173" s="643"/>
      <c r="Y173" s="643"/>
      <c r="Z173" s="643"/>
      <c r="AA173" s="643"/>
      <c r="AB173" s="643"/>
      <c r="AC173" s="643"/>
      <c r="AD173" s="643"/>
      <c r="AE173" s="643"/>
      <c r="AF173" s="643"/>
      <c r="AG173" s="643"/>
      <c r="AH173" s="643"/>
      <c r="AI173" s="643"/>
      <c r="AJ173" s="643"/>
      <c r="AK173" s="643"/>
      <c r="AL173" s="643"/>
      <c r="AM173" s="643"/>
      <c r="AN173" s="643"/>
      <c r="AO173" s="643"/>
      <c r="AP173" s="643"/>
    </row>
    <row r="174" spans="13:42" x14ac:dyDescent="0.25">
      <c r="M174" s="643"/>
      <c r="N174" s="643"/>
      <c r="O174" s="643"/>
      <c r="P174" s="643"/>
      <c r="Q174" s="643"/>
      <c r="R174" s="643"/>
      <c r="S174" s="643"/>
      <c r="T174" s="643"/>
      <c r="U174" s="643"/>
      <c r="V174" s="643"/>
      <c r="W174" s="643"/>
      <c r="X174" s="643"/>
      <c r="Y174" s="643"/>
      <c r="Z174" s="643"/>
      <c r="AA174" s="643"/>
      <c r="AB174" s="643"/>
      <c r="AC174" s="643"/>
      <c r="AD174" s="643"/>
      <c r="AE174" s="643"/>
      <c r="AF174" s="643"/>
      <c r="AG174" s="643"/>
      <c r="AH174" s="643"/>
      <c r="AI174" s="643"/>
      <c r="AJ174" s="643"/>
      <c r="AK174" s="643"/>
      <c r="AL174" s="643"/>
      <c r="AM174" s="643"/>
      <c r="AN174" s="643"/>
      <c r="AO174" s="643"/>
      <c r="AP174" s="643"/>
    </row>
    <row r="175" spans="13:42" x14ac:dyDescent="0.25">
      <c r="M175" s="643"/>
      <c r="N175" s="643"/>
      <c r="O175" s="643"/>
      <c r="P175" s="643"/>
      <c r="Q175" s="643"/>
      <c r="R175" s="643"/>
      <c r="S175" s="643"/>
      <c r="T175" s="643"/>
      <c r="U175" s="643"/>
      <c r="V175" s="643"/>
      <c r="W175" s="643"/>
      <c r="X175" s="643"/>
      <c r="Y175" s="643"/>
      <c r="Z175" s="643"/>
      <c r="AA175" s="643"/>
      <c r="AB175" s="643"/>
      <c r="AC175" s="643"/>
      <c r="AD175" s="643"/>
      <c r="AE175" s="643"/>
      <c r="AF175" s="643"/>
      <c r="AG175" s="643"/>
      <c r="AH175" s="643"/>
      <c r="AI175" s="643"/>
      <c r="AJ175" s="643"/>
      <c r="AK175" s="643"/>
      <c r="AL175" s="643"/>
      <c r="AM175" s="643"/>
      <c r="AN175" s="643"/>
      <c r="AO175" s="643"/>
      <c r="AP175" s="643"/>
    </row>
    <row r="176" spans="13:42" x14ac:dyDescent="0.25">
      <c r="M176" s="643"/>
      <c r="N176" s="643"/>
      <c r="O176" s="643"/>
      <c r="P176" s="643"/>
      <c r="Q176" s="643"/>
      <c r="R176" s="643"/>
      <c r="S176" s="643"/>
      <c r="T176" s="643"/>
      <c r="U176" s="643"/>
      <c r="V176" s="643"/>
      <c r="W176" s="643"/>
      <c r="X176" s="643"/>
      <c r="Y176" s="643"/>
      <c r="Z176" s="643"/>
      <c r="AA176" s="643"/>
      <c r="AB176" s="643"/>
      <c r="AC176" s="643"/>
      <c r="AD176" s="643"/>
      <c r="AE176" s="643"/>
      <c r="AF176" s="643"/>
      <c r="AG176" s="643"/>
      <c r="AH176" s="643"/>
      <c r="AI176" s="643"/>
      <c r="AJ176" s="643"/>
      <c r="AK176" s="643"/>
      <c r="AL176" s="643"/>
      <c r="AM176" s="643"/>
      <c r="AN176" s="643"/>
      <c r="AO176" s="643"/>
      <c r="AP176" s="643"/>
    </row>
    <row r="177" spans="13:42" x14ac:dyDescent="0.25">
      <c r="M177" s="643"/>
      <c r="N177" s="643"/>
      <c r="O177" s="643"/>
      <c r="P177" s="643"/>
      <c r="Q177" s="643"/>
      <c r="R177" s="643"/>
      <c r="S177" s="643"/>
      <c r="T177" s="643"/>
      <c r="U177" s="643"/>
      <c r="V177" s="643"/>
      <c r="W177" s="643"/>
      <c r="X177" s="643"/>
      <c r="Y177" s="643"/>
      <c r="Z177" s="643"/>
      <c r="AA177" s="643"/>
      <c r="AB177" s="643"/>
      <c r="AC177" s="643"/>
      <c r="AD177" s="643"/>
      <c r="AE177" s="643"/>
      <c r="AF177" s="643"/>
      <c r="AG177" s="643"/>
      <c r="AH177" s="643"/>
      <c r="AI177" s="643"/>
      <c r="AJ177" s="643"/>
      <c r="AK177" s="643"/>
      <c r="AL177" s="643"/>
      <c r="AM177" s="643"/>
      <c r="AN177" s="643"/>
      <c r="AO177" s="643"/>
      <c r="AP177" s="643"/>
    </row>
    <row r="178" spans="13:42" x14ac:dyDescent="0.25">
      <c r="M178" s="643"/>
      <c r="N178" s="643"/>
      <c r="O178" s="643"/>
      <c r="P178" s="643"/>
      <c r="Q178" s="643"/>
      <c r="R178" s="643"/>
      <c r="S178" s="643"/>
      <c r="T178" s="643"/>
      <c r="U178" s="643"/>
      <c r="V178" s="643"/>
      <c r="W178" s="643"/>
      <c r="X178" s="643"/>
      <c r="Y178" s="643"/>
      <c r="Z178" s="643"/>
      <c r="AA178" s="643"/>
      <c r="AB178" s="643"/>
      <c r="AC178" s="643"/>
      <c r="AD178" s="643"/>
      <c r="AE178" s="643"/>
      <c r="AF178" s="643"/>
      <c r="AG178" s="643"/>
      <c r="AH178" s="643"/>
      <c r="AI178" s="643"/>
      <c r="AJ178" s="643"/>
      <c r="AK178" s="643"/>
      <c r="AL178" s="643"/>
      <c r="AM178" s="643"/>
      <c r="AN178" s="643"/>
      <c r="AO178" s="643"/>
      <c r="AP178" s="643"/>
    </row>
    <row r="179" spans="13:42" x14ac:dyDescent="0.25">
      <c r="M179" s="643"/>
      <c r="N179" s="643"/>
      <c r="O179" s="643"/>
      <c r="P179" s="643"/>
      <c r="Q179" s="643"/>
      <c r="R179" s="643"/>
      <c r="S179" s="643"/>
      <c r="T179" s="643"/>
      <c r="U179" s="643"/>
      <c r="V179" s="643"/>
      <c r="W179" s="643"/>
      <c r="X179" s="643"/>
      <c r="Y179" s="643"/>
      <c r="Z179" s="643"/>
      <c r="AA179" s="643"/>
      <c r="AB179" s="643"/>
      <c r="AC179" s="643"/>
      <c r="AD179" s="643"/>
      <c r="AE179" s="643"/>
      <c r="AF179" s="643"/>
      <c r="AG179" s="643"/>
      <c r="AH179" s="643"/>
      <c r="AI179" s="643"/>
      <c r="AJ179" s="643"/>
      <c r="AK179" s="643"/>
      <c r="AL179" s="643"/>
      <c r="AM179" s="643"/>
      <c r="AN179" s="643"/>
      <c r="AO179" s="643"/>
      <c r="AP179" s="643"/>
    </row>
    <row r="180" spans="13:42" x14ac:dyDescent="0.25">
      <c r="M180" s="643"/>
      <c r="N180" s="643"/>
      <c r="O180" s="643"/>
      <c r="P180" s="643"/>
      <c r="Q180" s="643"/>
      <c r="R180" s="643"/>
      <c r="S180" s="643"/>
      <c r="T180" s="643"/>
      <c r="U180" s="643"/>
      <c r="V180" s="643"/>
      <c r="W180" s="643"/>
      <c r="X180" s="643"/>
      <c r="Y180" s="643"/>
      <c r="Z180" s="643"/>
      <c r="AA180" s="643"/>
      <c r="AB180" s="643"/>
      <c r="AC180" s="643"/>
      <c r="AD180" s="643"/>
      <c r="AE180" s="643"/>
      <c r="AF180" s="643"/>
      <c r="AG180" s="643"/>
      <c r="AH180" s="643"/>
      <c r="AI180" s="643"/>
      <c r="AJ180" s="643"/>
      <c r="AK180" s="643"/>
      <c r="AL180" s="643"/>
      <c r="AM180" s="643"/>
      <c r="AN180" s="643"/>
      <c r="AO180" s="643"/>
      <c r="AP180" s="643"/>
    </row>
    <row r="181" spans="13:42" x14ac:dyDescent="0.25">
      <c r="M181" s="643"/>
      <c r="N181" s="643"/>
      <c r="O181" s="643"/>
      <c r="P181" s="643"/>
      <c r="Q181" s="643"/>
      <c r="R181" s="643"/>
      <c r="S181" s="643"/>
      <c r="T181" s="643"/>
      <c r="U181" s="643"/>
      <c r="V181" s="643"/>
      <c r="W181" s="643"/>
      <c r="X181" s="643"/>
      <c r="Y181" s="643"/>
      <c r="Z181" s="643"/>
      <c r="AA181" s="643"/>
      <c r="AB181" s="643"/>
      <c r="AC181" s="643"/>
      <c r="AD181" s="643"/>
      <c r="AE181" s="643"/>
      <c r="AF181" s="643"/>
      <c r="AG181" s="643"/>
      <c r="AH181" s="643"/>
      <c r="AI181" s="643"/>
      <c r="AJ181" s="643"/>
      <c r="AK181" s="643"/>
      <c r="AL181" s="643"/>
      <c r="AM181" s="643"/>
      <c r="AN181" s="643"/>
      <c r="AO181" s="643"/>
      <c r="AP181" s="643"/>
    </row>
    <row r="182" spans="13:42" x14ac:dyDescent="0.25">
      <c r="M182" s="643"/>
      <c r="N182" s="643"/>
      <c r="O182" s="643"/>
      <c r="P182" s="643"/>
      <c r="Q182" s="643"/>
      <c r="R182" s="643"/>
      <c r="S182" s="643"/>
      <c r="T182" s="643"/>
      <c r="U182" s="643"/>
      <c r="V182" s="643"/>
      <c r="W182" s="643"/>
      <c r="X182" s="643"/>
      <c r="Y182" s="643"/>
      <c r="Z182" s="643"/>
      <c r="AA182" s="643"/>
      <c r="AB182" s="643"/>
      <c r="AC182" s="643"/>
      <c r="AD182" s="643"/>
      <c r="AE182" s="643"/>
      <c r="AF182" s="643"/>
      <c r="AG182" s="643"/>
      <c r="AH182" s="643"/>
      <c r="AI182" s="643"/>
      <c r="AJ182" s="643"/>
      <c r="AK182" s="643"/>
      <c r="AL182" s="643"/>
      <c r="AM182" s="643"/>
      <c r="AN182" s="643"/>
      <c r="AO182" s="643"/>
      <c r="AP182" s="643"/>
    </row>
    <row r="183" spans="13:42" x14ac:dyDescent="0.25">
      <c r="M183" s="643"/>
      <c r="N183" s="643"/>
      <c r="O183" s="643"/>
      <c r="P183" s="643"/>
      <c r="Q183" s="643"/>
      <c r="R183" s="643"/>
      <c r="S183" s="643"/>
      <c r="T183" s="643"/>
      <c r="U183" s="643"/>
      <c r="V183" s="643"/>
      <c r="W183" s="643"/>
      <c r="X183" s="643"/>
      <c r="Y183" s="643"/>
      <c r="Z183" s="643"/>
      <c r="AA183" s="643"/>
      <c r="AB183" s="643"/>
      <c r="AC183" s="643"/>
      <c r="AD183" s="643"/>
      <c r="AE183" s="643"/>
      <c r="AF183" s="643"/>
      <c r="AG183" s="643"/>
      <c r="AH183" s="643"/>
      <c r="AI183" s="643"/>
      <c r="AJ183" s="643"/>
      <c r="AK183" s="643"/>
      <c r="AL183" s="643"/>
      <c r="AM183" s="643"/>
      <c r="AN183" s="643"/>
      <c r="AO183" s="643"/>
      <c r="AP183" s="643"/>
    </row>
    <row r="184" spans="13:42" x14ac:dyDescent="0.25">
      <c r="M184" s="643"/>
      <c r="N184" s="643"/>
      <c r="O184" s="643"/>
      <c r="P184" s="643"/>
      <c r="Q184" s="643"/>
      <c r="R184" s="643"/>
      <c r="S184" s="643"/>
      <c r="T184" s="643"/>
      <c r="U184" s="643"/>
      <c r="V184" s="643"/>
      <c r="W184" s="643"/>
      <c r="X184" s="643"/>
      <c r="Y184" s="643"/>
      <c r="Z184" s="643"/>
      <c r="AA184" s="643"/>
      <c r="AB184" s="643"/>
      <c r="AC184" s="643"/>
      <c r="AD184" s="643"/>
      <c r="AE184" s="643"/>
      <c r="AF184" s="643"/>
      <c r="AG184" s="643"/>
      <c r="AH184" s="643"/>
      <c r="AI184" s="643"/>
      <c r="AJ184" s="643"/>
      <c r="AK184" s="643"/>
      <c r="AL184" s="643"/>
      <c r="AM184" s="643"/>
      <c r="AN184" s="643"/>
      <c r="AO184" s="643"/>
      <c r="AP184" s="643"/>
    </row>
    <row r="185" spans="13:42" x14ac:dyDescent="0.25">
      <c r="M185" s="643"/>
      <c r="N185" s="643"/>
      <c r="O185" s="643"/>
      <c r="P185" s="643"/>
      <c r="Q185" s="643"/>
      <c r="R185" s="643"/>
      <c r="S185" s="643"/>
      <c r="T185" s="643"/>
      <c r="U185" s="643"/>
      <c r="V185" s="643"/>
      <c r="W185" s="643"/>
      <c r="X185" s="643"/>
      <c r="Y185" s="643"/>
      <c r="Z185" s="643"/>
      <c r="AA185" s="643"/>
      <c r="AB185" s="643"/>
      <c r="AC185" s="643"/>
      <c r="AD185" s="643"/>
      <c r="AE185" s="643"/>
      <c r="AF185" s="643"/>
      <c r="AG185" s="643"/>
      <c r="AH185" s="643"/>
      <c r="AI185" s="643"/>
      <c r="AJ185" s="643"/>
      <c r="AK185" s="643"/>
      <c r="AL185" s="643"/>
      <c r="AM185" s="643"/>
      <c r="AN185" s="643"/>
      <c r="AO185" s="643"/>
      <c r="AP185" s="643"/>
    </row>
    <row r="186" spans="13:42" x14ac:dyDescent="0.25">
      <c r="M186" s="643"/>
      <c r="N186" s="643"/>
      <c r="O186" s="643"/>
      <c r="P186" s="643"/>
      <c r="Q186" s="643"/>
      <c r="R186" s="643"/>
      <c r="S186" s="643"/>
      <c r="T186" s="643"/>
      <c r="U186" s="643"/>
      <c r="V186" s="643"/>
      <c r="W186" s="643"/>
      <c r="X186" s="643"/>
      <c r="Y186" s="643"/>
      <c r="Z186" s="643"/>
      <c r="AA186" s="643"/>
      <c r="AB186" s="643"/>
      <c r="AC186" s="643"/>
      <c r="AD186" s="643"/>
      <c r="AE186" s="643"/>
      <c r="AF186" s="643"/>
      <c r="AG186" s="643"/>
      <c r="AH186" s="643"/>
      <c r="AI186" s="643"/>
      <c r="AJ186" s="643"/>
      <c r="AK186" s="643"/>
      <c r="AL186" s="643"/>
      <c r="AM186" s="643"/>
      <c r="AN186" s="643"/>
      <c r="AO186" s="643"/>
      <c r="AP186" s="643"/>
    </row>
    <row r="187" spans="13:42" x14ac:dyDescent="0.25">
      <c r="M187" s="643"/>
      <c r="N187" s="643"/>
      <c r="O187" s="643"/>
      <c r="P187" s="643"/>
      <c r="Q187" s="643"/>
      <c r="R187" s="643"/>
      <c r="S187" s="643"/>
      <c r="T187" s="643"/>
      <c r="U187" s="643"/>
      <c r="V187" s="643"/>
      <c r="W187" s="643"/>
      <c r="X187" s="643"/>
      <c r="Y187" s="643"/>
      <c r="Z187" s="643"/>
      <c r="AA187" s="643"/>
      <c r="AB187" s="643"/>
      <c r="AC187" s="643"/>
      <c r="AD187" s="643"/>
      <c r="AE187" s="643"/>
      <c r="AF187" s="643"/>
      <c r="AG187" s="643"/>
      <c r="AH187" s="643"/>
      <c r="AI187" s="643"/>
      <c r="AJ187" s="643"/>
      <c r="AK187" s="643"/>
      <c r="AL187" s="643"/>
      <c r="AM187" s="643"/>
      <c r="AN187" s="643"/>
      <c r="AO187" s="643"/>
      <c r="AP187" s="643"/>
    </row>
    <row r="188" spans="13:42" x14ac:dyDescent="0.25">
      <c r="M188" s="643"/>
      <c r="N188" s="643"/>
      <c r="O188" s="643"/>
      <c r="P188" s="643"/>
      <c r="Q188" s="643"/>
      <c r="R188" s="643"/>
      <c r="S188" s="643"/>
      <c r="T188" s="643"/>
      <c r="U188" s="643"/>
      <c r="V188" s="643"/>
      <c r="W188" s="643"/>
      <c r="X188" s="643"/>
      <c r="Y188" s="643"/>
      <c r="Z188" s="643"/>
      <c r="AA188" s="643"/>
      <c r="AB188" s="643"/>
      <c r="AC188" s="643"/>
      <c r="AD188" s="643"/>
      <c r="AE188" s="643"/>
      <c r="AF188" s="643"/>
      <c r="AG188" s="643"/>
      <c r="AH188" s="643"/>
      <c r="AI188" s="643"/>
      <c r="AJ188" s="643"/>
      <c r="AK188" s="643"/>
      <c r="AL188" s="643"/>
      <c r="AM188" s="643"/>
      <c r="AN188" s="643"/>
      <c r="AO188" s="643"/>
      <c r="AP188" s="643"/>
    </row>
    <row r="189" spans="13:42" x14ac:dyDescent="0.25">
      <c r="M189" s="643"/>
      <c r="N189" s="643"/>
      <c r="O189" s="643"/>
      <c r="P189" s="643"/>
      <c r="Q189" s="643"/>
      <c r="R189" s="643"/>
      <c r="S189" s="643"/>
      <c r="T189" s="643"/>
      <c r="U189" s="643"/>
      <c r="V189" s="643"/>
      <c r="W189" s="643"/>
      <c r="X189" s="643"/>
      <c r="Y189" s="643"/>
      <c r="Z189" s="643"/>
      <c r="AA189" s="643"/>
      <c r="AB189" s="643"/>
      <c r="AC189" s="643"/>
      <c r="AD189" s="643"/>
      <c r="AE189" s="643"/>
      <c r="AF189" s="643"/>
      <c r="AG189" s="643"/>
      <c r="AH189" s="643"/>
      <c r="AI189" s="643"/>
      <c r="AJ189" s="643"/>
      <c r="AK189" s="643"/>
      <c r="AL189" s="643"/>
      <c r="AM189" s="643"/>
      <c r="AN189" s="643"/>
      <c r="AO189" s="643"/>
      <c r="AP189" s="643"/>
    </row>
    <row r="190" spans="13:42" x14ac:dyDescent="0.25">
      <c r="M190" s="643"/>
      <c r="N190" s="643"/>
      <c r="O190" s="643"/>
      <c r="P190" s="643"/>
      <c r="Q190" s="643"/>
      <c r="R190" s="643"/>
      <c r="S190" s="643"/>
      <c r="T190" s="643"/>
      <c r="U190" s="643"/>
      <c r="V190" s="643"/>
      <c r="W190" s="643"/>
      <c r="X190" s="643"/>
      <c r="Y190" s="643"/>
      <c r="Z190" s="643"/>
      <c r="AA190" s="643"/>
      <c r="AB190" s="643"/>
      <c r="AC190" s="643"/>
      <c r="AD190" s="643"/>
      <c r="AE190" s="643"/>
      <c r="AF190" s="643"/>
      <c r="AG190" s="643"/>
      <c r="AH190" s="643"/>
      <c r="AI190" s="643"/>
      <c r="AJ190" s="643"/>
      <c r="AK190" s="643"/>
      <c r="AL190" s="643"/>
      <c r="AM190" s="643"/>
      <c r="AN190" s="643"/>
      <c r="AO190" s="643"/>
      <c r="AP190" s="643"/>
    </row>
    <row r="191" spans="13:42" x14ac:dyDescent="0.25">
      <c r="M191" s="643"/>
      <c r="N191" s="643"/>
      <c r="O191" s="643"/>
      <c r="P191" s="643"/>
      <c r="Q191" s="643"/>
      <c r="R191" s="643"/>
      <c r="S191" s="643"/>
      <c r="T191" s="643"/>
      <c r="U191" s="643"/>
      <c r="V191" s="643"/>
      <c r="W191" s="643"/>
      <c r="X191" s="643"/>
      <c r="Y191" s="643"/>
      <c r="Z191" s="643"/>
      <c r="AA191" s="643"/>
      <c r="AB191" s="643"/>
      <c r="AC191" s="643"/>
      <c r="AD191" s="643"/>
      <c r="AE191" s="643"/>
      <c r="AF191" s="643"/>
      <c r="AG191" s="643"/>
      <c r="AH191" s="643"/>
      <c r="AI191" s="643"/>
      <c r="AJ191" s="643"/>
      <c r="AK191" s="643"/>
      <c r="AL191" s="643"/>
      <c r="AM191" s="643"/>
      <c r="AN191" s="643"/>
      <c r="AO191" s="643"/>
      <c r="AP191" s="643"/>
    </row>
    <row r="192" spans="13:42" x14ac:dyDescent="0.25">
      <c r="M192" s="643"/>
      <c r="N192" s="643"/>
      <c r="O192" s="643"/>
      <c r="P192" s="643"/>
      <c r="Q192" s="643"/>
      <c r="R192" s="643"/>
      <c r="S192" s="643"/>
      <c r="T192" s="643"/>
      <c r="U192" s="643"/>
      <c r="V192" s="643"/>
      <c r="W192" s="643"/>
      <c r="X192" s="643"/>
      <c r="Y192" s="643"/>
      <c r="Z192" s="643"/>
      <c r="AA192" s="643"/>
      <c r="AB192" s="643"/>
      <c r="AC192" s="643"/>
      <c r="AD192" s="643"/>
      <c r="AE192" s="643"/>
      <c r="AF192" s="643"/>
      <c r="AG192" s="643"/>
      <c r="AH192" s="643"/>
      <c r="AI192" s="643"/>
      <c r="AJ192" s="643"/>
      <c r="AK192" s="643"/>
      <c r="AL192" s="643"/>
      <c r="AM192" s="643"/>
      <c r="AN192" s="643"/>
      <c r="AO192" s="643"/>
      <c r="AP192" s="643"/>
    </row>
    <row r="193" spans="13:42" x14ac:dyDescent="0.25">
      <c r="M193" s="643"/>
      <c r="N193" s="643"/>
      <c r="O193" s="643"/>
      <c r="P193" s="643"/>
      <c r="Q193" s="643"/>
      <c r="R193" s="643"/>
      <c r="S193" s="643"/>
      <c r="T193" s="643"/>
      <c r="U193" s="643"/>
      <c r="V193" s="643"/>
      <c r="W193" s="643"/>
      <c r="X193" s="643"/>
      <c r="Y193" s="643"/>
      <c r="Z193" s="643"/>
      <c r="AA193" s="643"/>
      <c r="AB193" s="643"/>
      <c r="AC193" s="643"/>
      <c r="AD193" s="643"/>
      <c r="AE193" s="643"/>
      <c r="AF193" s="643"/>
      <c r="AG193" s="643"/>
      <c r="AH193" s="643"/>
      <c r="AI193" s="643"/>
      <c r="AJ193" s="643"/>
      <c r="AK193" s="643"/>
      <c r="AL193" s="643"/>
      <c r="AM193" s="643"/>
      <c r="AN193" s="643"/>
      <c r="AO193" s="643"/>
      <c r="AP193" s="643"/>
    </row>
    <row r="194" spans="13:42" x14ac:dyDescent="0.25">
      <c r="M194" s="643"/>
      <c r="N194" s="643"/>
      <c r="O194" s="643"/>
      <c r="P194" s="643"/>
      <c r="Q194" s="643"/>
      <c r="R194" s="643"/>
      <c r="S194" s="643"/>
      <c r="T194" s="643"/>
      <c r="U194" s="643"/>
      <c r="V194" s="643"/>
      <c r="W194" s="643"/>
      <c r="X194" s="643"/>
      <c r="Y194" s="643"/>
      <c r="Z194" s="643"/>
      <c r="AA194" s="643"/>
      <c r="AB194" s="643"/>
      <c r="AC194" s="643"/>
      <c r="AD194" s="643"/>
      <c r="AE194" s="643"/>
      <c r="AF194" s="643"/>
      <c r="AG194" s="643"/>
      <c r="AH194" s="643"/>
      <c r="AI194" s="643"/>
      <c r="AJ194" s="643"/>
      <c r="AK194" s="643"/>
      <c r="AL194" s="643"/>
      <c r="AM194" s="643"/>
      <c r="AN194" s="643"/>
      <c r="AO194" s="643"/>
      <c r="AP194" s="643"/>
    </row>
    <row r="195" spans="13:42" x14ac:dyDescent="0.25">
      <c r="M195" s="643"/>
      <c r="N195" s="643"/>
      <c r="O195" s="643"/>
      <c r="P195" s="643"/>
      <c r="Q195" s="643"/>
      <c r="R195" s="643"/>
      <c r="S195" s="643"/>
      <c r="T195" s="643"/>
      <c r="U195" s="643"/>
      <c r="V195" s="643"/>
      <c r="W195" s="643"/>
      <c r="X195" s="643"/>
      <c r="Y195" s="643"/>
      <c r="Z195" s="643"/>
      <c r="AA195" s="643"/>
      <c r="AB195" s="643"/>
      <c r="AC195" s="643"/>
      <c r="AD195" s="643"/>
      <c r="AE195" s="643"/>
      <c r="AF195" s="643"/>
      <c r="AG195" s="643"/>
      <c r="AH195" s="643"/>
      <c r="AI195" s="643"/>
      <c r="AJ195" s="643"/>
      <c r="AK195" s="643"/>
      <c r="AL195" s="643"/>
      <c r="AM195" s="643"/>
      <c r="AN195" s="643"/>
      <c r="AO195" s="643"/>
      <c r="AP195" s="643"/>
    </row>
    <row r="196" spans="13:42" x14ac:dyDescent="0.25">
      <c r="M196" s="643"/>
      <c r="N196" s="643"/>
      <c r="O196" s="643"/>
      <c r="P196" s="643"/>
      <c r="Q196" s="643"/>
      <c r="R196" s="643"/>
      <c r="S196" s="643"/>
      <c r="T196" s="643"/>
      <c r="U196" s="643"/>
      <c r="V196" s="643"/>
      <c r="W196" s="643"/>
      <c r="X196" s="643"/>
      <c r="Y196" s="643"/>
      <c r="Z196" s="643"/>
      <c r="AA196" s="643"/>
      <c r="AB196" s="643"/>
      <c r="AC196" s="643"/>
      <c r="AD196" s="643"/>
      <c r="AE196" s="643"/>
      <c r="AF196" s="643"/>
      <c r="AG196" s="643"/>
      <c r="AH196" s="643"/>
      <c r="AI196" s="643"/>
      <c r="AJ196" s="643"/>
      <c r="AK196" s="643"/>
      <c r="AL196" s="643"/>
      <c r="AM196" s="643"/>
      <c r="AN196" s="643"/>
      <c r="AO196" s="643"/>
      <c r="AP196" s="643"/>
    </row>
    <row r="197" spans="13:42" x14ac:dyDescent="0.25">
      <c r="M197" s="643"/>
      <c r="N197" s="643"/>
      <c r="O197" s="643"/>
      <c r="P197" s="643"/>
      <c r="Q197" s="643"/>
      <c r="R197" s="643"/>
      <c r="S197" s="643"/>
      <c r="T197" s="643"/>
      <c r="U197" s="643"/>
      <c r="V197" s="643"/>
      <c r="W197" s="643"/>
      <c r="X197" s="643"/>
      <c r="Y197" s="643"/>
      <c r="Z197" s="643"/>
      <c r="AA197" s="643"/>
      <c r="AB197" s="643"/>
      <c r="AC197" s="643"/>
      <c r="AD197" s="643"/>
      <c r="AE197" s="643"/>
      <c r="AF197" s="643"/>
      <c r="AG197" s="643"/>
      <c r="AH197" s="643"/>
      <c r="AI197" s="643"/>
      <c r="AJ197" s="643"/>
      <c r="AK197" s="643"/>
      <c r="AL197" s="643"/>
      <c r="AM197" s="643"/>
      <c r="AN197" s="643"/>
      <c r="AO197" s="643"/>
      <c r="AP197" s="643"/>
    </row>
    <row r="198" spans="13:42" x14ac:dyDescent="0.25">
      <c r="M198" s="643"/>
      <c r="N198" s="643"/>
      <c r="O198" s="643"/>
      <c r="P198" s="643"/>
      <c r="Q198" s="643"/>
      <c r="R198" s="643"/>
      <c r="S198" s="643"/>
      <c r="T198" s="643"/>
      <c r="U198" s="643"/>
      <c r="V198" s="643"/>
      <c r="W198" s="643"/>
      <c r="X198" s="643"/>
      <c r="Y198" s="643"/>
      <c r="Z198" s="643"/>
      <c r="AA198" s="643"/>
      <c r="AB198" s="643"/>
      <c r="AC198" s="643"/>
      <c r="AD198" s="643"/>
      <c r="AE198" s="643"/>
      <c r="AF198" s="643"/>
      <c r="AG198" s="643"/>
      <c r="AH198" s="643"/>
      <c r="AI198" s="643"/>
      <c r="AJ198" s="643"/>
      <c r="AK198" s="643"/>
      <c r="AL198" s="643"/>
      <c r="AM198" s="643"/>
      <c r="AN198" s="643"/>
      <c r="AO198" s="643"/>
      <c r="AP198" s="643"/>
    </row>
    <row r="199" spans="13:42" x14ac:dyDescent="0.25">
      <c r="M199" s="643"/>
      <c r="N199" s="643"/>
      <c r="O199" s="643"/>
      <c r="P199" s="643"/>
      <c r="Q199" s="643"/>
      <c r="R199" s="643"/>
      <c r="S199" s="643"/>
      <c r="T199" s="643"/>
      <c r="U199" s="643"/>
      <c r="V199" s="643"/>
      <c r="W199" s="643"/>
      <c r="X199" s="643"/>
      <c r="Y199" s="643"/>
      <c r="Z199" s="643"/>
      <c r="AA199" s="643"/>
      <c r="AB199" s="643"/>
      <c r="AC199" s="643"/>
      <c r="AD199" s="643"/>
      <c r="AE199" s="643"/>
      <c r="AF199" s="643"/>
      <c r="AG199" s="643"/>
      <c r="AH199" s="643"/>
      <c r="AI199" s="643"/>
      <c r="AJ199" s="643"/>
      <c r="AK199" s="643"/>
      <c r="AL199" s="643"/>
      <c r="AM199" s="643"/>
      <c r="AN199" s="643"/>
      <c r="AO199" s="643"/>
      <c r="AP199" s="643"/>
    </row>
    <row r="200" spans="13:42" x14ac:dyDescent="0.25">
      <c r="M200" s="643"/>
      <c r="N200" s="643"/>
      <c r="O200" s="643"/>
      <c r="P200" s="643"/>
      <c r="Q200" s="643"/>
      <c r="R200" s="643"/>
      <c r="S200" s="643"/>
      <c r="T200" s="643"/>
      <c r="U200" s="643"/>
      <c r="V200" s="643"/>
      <c r="W200" s="643"/>
      <c r="X200" s="643"/>
      <c r="Y200" s="643"/>
      <c r="Z200" s="643"/>
      <c r="AA200" s="643"/>
      <c r="AB200" s="643"/>
      <c r="AC200" s="643"/>
      <c r="AD200" s="643"/>
      <c r="AE200" s="643"/>
      <c r="AF200" s="643"/>
      <c r="AG200" s="643"/>
      <c r="AH200" s="643"/>
      <c r="AI200" s="643"/>
      <c r="AJ200" s="643"/>
      <c r="AK200" s="643"/>
      <c r="AL200" s="643"/>
      <c r="AM200" s="643"/>
      <c r="AN200" s="643"/>
      <c r="AO200" s="643"/>
      <c r="AP200" s="643"/>
    </row>
    <row r="201" spans="13:42" x14ac:dyDescent="0.25">
      <c r="M201" s="643"/>
      <c r="N201" s="643"/>
      <c r="O201" s="643"/>
      <c r="P201" s="643"/>
      <c r="Q201" s="643"/>
      <c r="R201" s="643"/>
      <c r="S201" s="643"/>
      <c r="T201" s="643"/>
      <c r="U201" s="643"/>
      <c r="V201" s="643"/>
      <c r="W201" s="643"/>
      <c r="X201" s="643"/>
      <c r="Y201" s="643"/>
      <c r="Z201" s="643"/>
      <c r="AA201" s="643"/>
      <c r="AB201" s="643"/>
      <c r="AC201" s="643"/>
      <c r="AD201" s="643"/>
      <c r="AE201" s="643"/>
      <c r="AF201" s="643"/>
      <c r="AG201" s="643"/>
      <c r="AH201" s="643"/>
      <c r="AI201" s="643"/>
      <c r="AJ201" s="643"/>
      <c r="AK201" s="643"/>
      <c r="AL201" s="643"/>
      <c r="AM201" s="643"/>
      <c r="AN201" s="643"/>
      <c r="AO201" s="643"/>
      <c r="AP201" s="643"/>
    </row>
    <row r="202" spans="13:42" x14ac:dyDescent="0.25">
      <c r="M202" s="643"/>
      <c r="N202" s="643"/>
      <c r="O202" s="643"/>
      <c r="P202" s="643"/>
      <c r="Q202" s="643"/>
      <c r="R202" s="643"/>
      <c r="S202" s="643"/>
      <c r="T202" s="643"/>
      <c r="U202" s="643"/>
      <c r="V202" s="643"/>
      <c r="W202" s="643"/>
      <c r="X202" s="643"/>
      <c r="Y202" s="643"/>
      <c r="Z202" s="643"/>
      <c r="AA202" s="643"/>
      <c r="AB202" s="643"/>
      <c r="AC202" s="643"/>
      <c r="AD202" s="643"/>
      <c r="AE202" s="643"/>
      <c r="AF202" s="643"/>
      <c r="AG202" s="643"/>
      <c r="AH202" s="643"/>
      <c r="AI202" s="643"/>
      <c r="AJ202" s="643"/>
      <c r="AK202" s="643"/>
      <c r="AL202" s="643"/>
      <c r="AM202" s="643"/>
      <c r="AN202" s="643"/>
      <c r="AO202" s="643"/>
      <c r="AP202" s="643"/>
    </row>
    <row r="203" spans="13:42" x14ac:dyDescent="0.25">
      <c r="M203" s="643"/>
      <c r="N203" s="643"/>
      <c r="O203" s="643"/>
      <c r="P203" s="643"/>
      <c r="Q203" s="643"/>
      <c r="R203" s="643"/>
      <c r="S203" s="643"/>
      <c r="T203" s="643"/>
      <c r="U203" s="643"/>
      <c r="V203" s="643"/>
      <c r="W203" s="643"/>
      <c r="X203" s="643"/>
      <c r="Y203" s="643"/>
      <c r="Z203" s="643"/>
      <c r="AA203" s="643"/>
      <c r="AB203" s="643"/>
      <c r="AC203" s="643"/>
      <c r="AD203" s="643"/>
      <c r="AE203" s="643"/>
      <c r="AF203" s="643"/>
      <c r="AG203" s="643"/>
      <c r="AH203" s="643"/>
      <c r="AI203" s="643"/>
      <c r="AJ203" s="643"/>
      <c r="AK203" s="643"/>
      <c r="AL203" s="643"/>
      <c r="AM203" s="643"/>
      <c r="AN203" s="643"/>
      <c r="AO203" s="643"/>
      <c r="AP203" s="643"/>
    </row>
    <row r="204" spans="13:42" x14ac:dyDescent="0.25">
      <c r="M204" s="643"/>
      <c r="N204" s="643"/>
      <c r="O204" s="643"/>
      <c r="P204" s="643"/>
      <c r="Q204" s="643"/>
      <c r="R204" s="643"/>
      <c r="S204" s="643"/>
      <c r="T204" s="643"/>
      <c r="U204" s="643"/>
      <c r="V204" s="643"/>
      <c r="W204" s="643"/>
      <c r="X204" s="643"/>
      <c r="Y204" s="643"/>
      <c r="Z204" s="643"/>
      <c r="AA204" s="643"/>
      <c r="AB204" s="643"/>
      <c r="AC204" s="643"/>
      <c r="AD204" s="643"/>
      <c r="AE204" s="643"/>
      <c r="AF204" s="643"/>
      <c r="AG204" s="643"/>
      <c r="AH204" s="643"/>
      <c r="AI204" s="643"/>
      <c r="AJ204" s="643"/>
      <c r="AK204" s="643"/>
      <c r="AL204" s="643"/>
      <c r="AM204" s="643"/>
      <c r="AN204" s="643"/>
      <c r="AO204" s="643"/>
      <c r="AP204" s="643"/>
    </row>
    <row r="205" spans="13:42" x14ac:dyDescent="0.25">
      <c r="M205" s="643"/>
      <c r="N205" s="643"/>
      <c r="O205" s="643"/>
      <c r="P205" s="643"/>
      <c r="Q205" s="643"/>
      <c r="R205" s="643"/>
      <c r="S205" s="643"/>
      <c r="T205" s="643"/>
      <c r="U205" s="643"/>
      <c r="V205" s="643"/>
      <c r="W205" s="643"/>
      <c r="X205" s="643"/>
      <c r="Y205" s="643"/>
      <c r="Z205" s="643"/>
      <c r="AA205" s="643"/>
      <c r="AB205" s="643"/>
      <c r="AC205" s="643"/>
      <c r="AD205" s="643"/>
      <c r="AE205" s="643"/>
      <c r="AF205" s="643"/>
      <c r="AG205" s="643"/>
      <c r="AH205" s="643"/>
      <c r="AI205" s="643"/>
      <c r="AJ205" s="643"/>
      <c r="AK205" s="643"/>
      <c r="AL205" s="643"/>
      <c r="AM205" s="643"/>
      <c r="AN205" s="643"/>
      <c r="AO205" s="643"/>
      <c r="AP205" s="643"/>
    </row>
    <row r="206" spans="13:42" x14ac:dyDescent="0.25">
      <c r="M206" s="643"/>
      <c r="N206" s="643"/>
      <c r="O206" s="643"/>
      <c r="P206" s="643"/>
      <c r="Q206" s="643"/>
      <c r="R206" s="643"/>
      <c r="S206" s="643"/>
      <c r="T206" s="643"/>
      <c r="U206" s="643"/>
      <c r="V206" s="643"/>
      <c r="W206" s="643"/>
      <c r="X206" s="643"/>
      <c r="Y206" s="643"/>
      <c r="Z206" s="643"/>
      <c r="AA206" s="643"/>
      <c r="AB206" s="643"/>
      <c r="AC206" s="643"/>
      <c r="AD206" s="643"/>
      <c r="AE206" s="643"/>
      <c r="AF206" s="643"/>
      <c r="AG206" s="643"/>
      <c r="AH206" s="643"/>
      <c r="AI206" s="643"/>
      <c r="AJ206" s="643"/>
      <c r="AK206" s="643"/>
      <c r="AL206" s="643"/>
      <c r="AM206" s="643"/>
      <c r="AN206" s="643"/>
      <c r="AO206" s="643"/>
      <c r="AP206" s="643"/>
    </row>
    <row r="207" spans="13:42" x14ac:dyDescent="0.25">
      <c r="M207" s="643"/>
      <c r="N207" s="643"/>
      <c r="O207" s="643"/>
      <c r="P207" s="643"/>
      <c r="Q207" s="643"/>
      <c r="R207" s="643"/>
      <c r="S207" s="643"/>
      <c r="T207" s="643"/>
      <c r="U207" s="643"/>
      <c r="V207" s="643"/>
      <c r="W207" s="643"/>
      <c r="X207" s="643"/>
      <c r="Y207" s="643"/>
      <c r="Z207" s="643"/>
      <c r="AA207" s="643"/>
      <c r="AB207" s="643"/>
      <c r="AC207" s="643"/>
      <c r="AD207" s="643"/>
      <c r="AE207" s="643"/>
      <c r="AF207" s="643"/>
      <c r="AG207" s="643"/>
      <c r="AH207" s="643"/>
      <c r="AI207" s="643"/>
      <c r="AJ207" s="643"/>
      <c r="AK207" s="643"/>
      <c r="AL207" s="643"/>
      <c r="AM207" s="643"/>
      <c r="AN207" s="643"/>
      <c r="AO207" s="643"/>
      <c r="AP207" s="643"/>
    </row>
    <row r="208" spans="13:42" x14ac:dyDescent="0.25">
      <c r="M208" s="643"/>
      <c r="N208" s="643"/>
      <c r="O208" s="643"/>
      <c r="P208" s="643"/>
      <c r="Q208" s="643"/>
      <c r="R208" s="643"/>
      <c r="S208" s="643"/>
      <c r="T208" s="643"/>
      <c r="U208" s="643"/>
      <c r="V208" s="643"/>
      <c r="W208" s="643"/>
      <c r="X208" s="643"/>
      <c r="Y208" s="643"/>
      <c r="Z208" s="643"/>
      <c r="AA208" s="643"/>
      <c r="AB208" s="643"/>
      <c r="AC208" s="643"/>
      <c r="AD208" s="643"/>
      <c r="AE208" s="643"/>
      <c r="AF208" s="643"/>
      <c r="AG208" s="643"/>
      <c r="AH208" s="643"/>
      <c r="AI208" s="643"/>
      <c r="AJ208" s="643"/>
      <c r="AK208" s="643"/>
      <c r="AL208" s="643"/>
      <c r="AM208" s="643"/>
      <c r="AN208" s="643"/>
      <c r="AO208" s="643"/>
      <c r="AP208" s="643"/>
    </row>
    <row r="209" spans="13:42" x14ac:dyDescent="0.25">
      <c r="M209" s="643"/>
      <c r="N209" s="643"/>
      <c r="O209" s="643"/>
      <c r="P209" s="643"/>
      <c r="Q209" s="643"/>
      <c r="R209" s="643"/>
      <c r="S209" s="643"/>
      <c r="T209" s="643"/>
      <c r="U209" s="643"/>
      <c r="V209" s="643"/>
      <c r="W209" s="643"/>
      <c r="X209" s="643"/>
      <c r="Y209" s="643"/>
      <c r="Z209" s="643"/>
      <c r="AA209" s="643"/>
      <c r="AB209" s="643"/>
      <c r="AC209" s="643"/>
      <c r="AD209" s="643"/>
      <c r="AE209" s="643"/>
      <c r="AF209" s="643"/>
      <c r="AG209" s="643"/>
      <c r="AH209" s="643"/>
      <c r="AI209" s="643"/>
      <c r="AJ209" s="643"/>
      <c r="AK209" s="643"/>
      <c r="AL209" s="643"/>
      <c r="AM209" s="643"/>
      <c r="AN209" s="643"/>
      <c r="AO209" s="643"/>
      <c r="AP209" s="643"/>
    </row>
    <row r="210" spans="13:42" x14ac:dyDescent="0.25">
      <c r="M210" s="643"/>
      <c r="N210" s="643"/>
      <c r="O210" s="643"/>
      <c r="P210" s="643"/>
      <c r="Q210" s="643"/>
      <c r="R210" s="643"/>
      <c r="S210" s="643"/>
      <c r="T210" s="643"/>
      <c r="U210" s="643"/>
      <c r="V210" s="643"/>
      <c r="W210" s="643"/>
      <c r="X210" s="643"/>
      <c r="Y210" s="643"/>
      <c r="Z210" s="643"/>
      <c r="AA210" s="643"/>
      <c r="AB210" s="643"/>
      <c r="AC210" s="643"/>
      <c r="AD210" s="643"/>
      <c r="AE210" s="643"/>
      <c r="AF210" s="643"/>
      <c r="AG210" s="643"/>
      <c r="AH210" s="643"/>
      <c r="AI210" s="643"/>
      <c r="AJ210" s="643"/>
      <c r="AK210" s="643"/>
      <c r="AL210" s="643"/>
      <c r="AM210" s="643"/>
      <c r="AN210" s="643"/>
      <c r="AO210" s="643"/>
      <c r="AP210" s="643"/>
    </row>
    <row r="211" spans="13:42" x14ac:dyDescent="0.25">
      <c r="M211" s="643"/>
      <c r="N211" s="643"/>
      <c r="O211" s="643"/>
      <c r="P211" s="643"/>
      <c r="Q211" s="643"/>
      <c r="R211" s="643"/>
      <c r="S211" s="643"/>
      <c r="T211" s="643"/>
      <c r="U211" s="643"/>
      <c r="V211" s="643"/>
      <c r="W211" s="643"/>
      <c r="X211" s="643"/>
      <c r="Y211" s="643"/>
      <c r="Z211" s="643"/>
      <c r="AA211" s="643"/>
      <c r="AB211" s="643"/>
      <c r="AC211" s="643"/>
      <c r="AD211" s="643"/>
      <c r="AE211" s="643"/>
      <c r="AF211" s="643"/>
      <c r="AG211" s="643"/>
      <c r="AH211" s="643"/>
      <c r="AI211" s="643"/>
      <c r="AJ211" s="643"/>
      <c r="AK211" s="643"/>
      <c r="AL211" s="643"/>
      <c r="AM211" s="643"/>
      <c r="AN211" s="643"/>
      <c r="AO211" s="643"/>
      <c r="AP211" s="643"/>
    </row>
    <row r="212" spans="13:42" x14ac:dyDescent="0.25">
      <c r="M212" s="643"/>
      <c r="N212" s="643"/>
      <c r="O212" s="643"/>
      <c r="P212" s="643"/>
      <c r="Q212" s="643"/>
      <c r="R212" s="643"/>
      <c r="S212" s="643"/>
      <c r="T212" s="643"/>
      <c r="U212" s="643"/>
      <c r="V212" s="643"/>
      <c r="W212" s="643"/>
      <c r="X212" s="643"/>
      <c r="Y212" s="643"/>
      <c r="Z212" s="643"/>
      <c r="AA212" s="643"/>
      <c r="AB212" s="643"/>
      <c r="AC212" s="643"/>
      <c r="AD212" s="643"/>
      <c r="AE212" s="643"/>
      <c r="AF212" s="643"/>
      <c r="AG212" s="643"/>
      <c r="AH212" s="643"/>
      <c r="AI212" s="643"/>
      <c r="AJ212" s="643"/>
      <c r="AK212" s="643"/>
      <c r="AL212" s="643"/>
      <c r="AM212" s="643"/>
      <c r="AN212" s="643"/>
      <c r="AO212" s="643"/>
      <c r="AP212" s="643"/>
    </row>
    <row r="213" spans="13:42" x14ac:dyDescent="0.25">
      <c r="M213" s="643"/>
      <c r="N213" s="643"/>
      <c r="O213" s="643"/>
      <c r="P213" s="643"/>
      <c r="Q213" s="643"/>
      <c r="R213" s="643"/>
      <c r="S213" s="643"/>
      <c r="T213" s="643"/>
      <c r="U213" s="643"/>
      <c r="V213" s="643"/>
      <c r="W213" s="643"/>
      <c r="X213" s="643"/>
      <c r="Y213" s="643"/>
      <c r="Z213" s="643"/>
      <c r="AA213" s="643"/>
      <c r="AB213" s="643"/>
      <c r="AC213" s="643"/>
      <c r="AD213" s="643"/>
      <c r="AE213" s="643"/>
      <c r="AF213" s="643"/>
      <c r="AG213" s="643"/>
      <c r="AH213" s="643"/>
      <c r="AI213" s="643"/>
      <c r="AJ213" s="643"/>
      <c r="AK213" s="643"/>
      <c r="AL213" s="643"/>
      <c r="AM213" s="643"/>
      <c r="AN213" s="643"/>
      <c r="AO213" s="643"/>
      <c r="AP213" s="643"/>
    </row>
    <row r="214" spans="13:42" x14ac:dyDescent="0.25">
      <c r="M214" s="643"/>
      <c r="N214" s="643"/>
      <c r="O214" s="643"/>
      <c r="P214" s="643"/>
      <c r="Q214" s="643"/>
      <c r="R214" s="643"/>
      <c r="S214" s="643"/>
      <c r="T214" s="643"/>
      <c r="U214" s="643"/>
      <c r="V214" s="643"/>
      <c r="W214" s="643"/>
      <c r="X214" s="643"/>
      <c r="Y214" s="643"/>
      <c r="Z214" s="643"/>
      <c r="AA214" s="643"/>
      <c r="AB214" s="643"/>
      <c r="AC214" s="643"/>
      <c r="AD214" s="643"/>
      <c r="AE214" s="643"/>
      <c r="AF214" s="643"/>
      <c r="AG214" s="643"/>
      <c r="AH214" s="643"/>
      <c r="AI214" s="643"/>
      <c r="AJ214" s="643"/>
      <c r="AK214" s="643"/>
      <c r="AL214" s="643"/>
      <c r="AM214" s="643"/>
      <c r="AN214" s="643"/>
      <c r="AO214" s="643"/>
      <c r="AP214" s="643"/>
    </row>
    <row r="215" spans="13:42" x14ac:dyDescent="0.25">
      <c r="M215" s="643"/>
      <c r="N215" s="643"/>
      <c r="O215" s="643"/>
      <c r="P215" s="643"/>
      <c r="Q215" s="643"/>
      <c r="R215" s="643"/>
      <c r="S215" s="643"/>
      <c r="T215" s="643"/>
      <c r="U215" s="643"/>
      <c r="V215" s="643"/>
      <c r="W215" s="643"/>
      <c r="X215" s="643"/>
      <c r="Y215" s="643"/>
      <c r="Z215" s="643"/>
      <c r="AA215" s="643"/>
      <c r="AB215" s="643"/>
      <c r="AC215" s="643"/>
      <c r="AD215" s="643"/>
      <c r="AE215" s="643"/>
      <c r="AF215" s="643"/>
      <c r="AG215" s="643"/>
      <c r="AH215" s="643"/>
      <c r="AI215" s="643"/>
      <c r="AJ215" s="643"/>
      <c r="AK215" s="643"/>
      <c r="AL215" s="643"/>
      <c r="AM215" s="643"/>
      <c r="AN215" s="643"/>
      <c r="AO215" s="643"/>
      <c r="AP215" s="643"/>
    </row>
    <row r="216" spans="13:42" x14ac:dyDescent="0.25">
      <c r="M216" s="643"/>
      <c r="N216" s="643"/>
      <c r="O216" s="643"/>
      <c r="P216" s="643"/>
      <c r="Q216" s="643"/>
      <c r="R216" s="643"/>
      <c r="S216" s="643"/>
      <c r="T216" s="643"/>
      <c r="U216" s="643"/>
      <c r="V216" s="643"/>
      <c r="W216" s="643"/>
      <c r="X216" s="643"/>
      <c r="Y216" s="643"/>
      <c r="Z216" s="643"/>
      <c r="AA216" s="643"/>
      <c r="AB216" s="643"/>
      <c r="AC216" s="643"/>
      <c r="AD216" s="643"/>
      <c r="AE216" s="643"/>
      <c r="AF216" s="643"/>
      <c r="AG216" s="643"/>
      <c r="AH216" s="643"/>
      <c r="AI216" s="643"/>
      <c r="AJ216" s="643"/>
      <c r="AK216" s="643"/>
      <c r="AL216" s="643"/>
      <c r="AM216" s="643"/>
      <c r="AN216" s="643"/>
      <c r="AO216" s="643"/>
      <c r="AP216" s="643"/>
    </row>
    <row r="217" spans="13:42" x14ac:dyDescent="0.25">
      <c r="M217" s="643"/>
      <c r="N217" s="643"/>
      <c r="O217" s="643"/>
      <c r="P217" s="643"/>
      <c r="Q217" s="643"/>
      <c r="R217" s="643"/>
      <c r="S217" s="643"/>
      <c r="T217" s="643"/>
      <c r="U217" s="643"/>
      <c r="V217" s="643"/>
      <c r="W217" s="643"/>
      <c r="X217" s="643"/>
      <c r="Y217" s="643"/>
      <c r="Z217" s="643"/>
      <c r="AA217" s="643"/>
      <c r="AB217" s="643"/>
      <c r="AC217" s="643"/>
      <c r="AD217" s="643"/>
      <c r="AE217" s="643"/>
      <c r="AF217" s="643"/>
      <c r="AG217" s="643"/>
      <c r="AH217" s="643"/>
      <c r="AI217" s="643"/>
      <c r="AJ217" s="643"/>
      <c r="AK217" s="643"/>
      <c r="AL217" s="643"/>
      <c r="AM217" s="643"/>
      <c r="AN217" s="643"/>
      <c r="AO217" s="643"/>
      <c r="AP217" s="643"/>
    </row>
    <row r="218" spans="13:42" x14ac:dyDescent="0.25">
      <c r="M218" s="643"/>
      <c r="N218" s="643"/>
      <c r="O218" s="643"/>
      <c r="P218" s="643"/>
      <c r="Q218" s="643"/>
      <c r="R218" s="643"/>
      <c r="S218" s="643"/>
      <c r="T218" s="643"/>
      <c r="U218" s="643"/>
      <c r="V218" s="643"/>
      <c r="W218" s="643"/>
      <c r="X218" s="643"/>
      <c r="Y218" s="643"/>
      <c r="Z218" s="643"/>
      <c r="AA218" s="643"/>
      <c r="AB218" s="643"/>
      <c r="AC218" s="643"/>
      <c r="AD218" s="643"/>
      <c r="AE218" s="643"/>
      <c r="AF218" s="643"/>
      <c r="AG218" s="643"/>
      <c r="AH218" s="643"/>
      <c r="AI218" s="643"/>
      <c r="AJ218" s="643"/>
      <c r="AK218" s="643"/>
      <c r="AL218" s="643"/>
      <c r="AM218" s="643"/>
      <c r="AN218" s="643"/>
      <c r="AO218" s="643"/>
      <c r="AP218" s="643"/>
    </row>
    <row r="219" spans="13:42" x14ac:dyDescent="0.25">
      <c r="M219" s="643"/>
      <c r="N219" s="643"/>
      <c r="O219" s="643"/>
      <c r="P219" s="643"/>
      <c r="Q219" s="643"/>
      <c r="R219" s="643"/>
      <c r="S219" s="643"/>
      <c r="T219" s="643"/>
      <c r="U219" s="643"/>
      <c r="V219" s="643"/>
      <c r="W219" s="643"/>
      <c r="X219" s="643"/>
      <c r="Y219" s="643"/>
      <c r="Z219" s="643"/>
      <c r="AA219" s="643"/>
      <c r="AB219" s="643"/>
      <c r="AC219" s="643"/>
      <c r="AD219" s="643"/>
      <c r="AE219" s="643"/>
      <c r="AF219" s="643"/>
      <c r="AG219" s="643"/>
      <c r="AH219" s="643"/>
      <c r="AI219" s="643"/>
      <c r="AJ219" s="643"/>
      <c r="AK219" s="643"/>
      <c r="AL219" s="643"/>
      <c r="AM219" s="643"/>
      <c r="AN219" s="643"/>
      <c r="AO219" s="643"/>
      <c r="AP219" s="643"/>
    </row>
    <row r="220" spans="13:42" x14ac:dyDescent="0.25">
      <c r="M220" s="643"/>
      <c r="N220" s="643"/>
      <c r="O220" s="643"/>
      <c r="P220" s="643"/>
      <c r="Q220" s="643"/>
      <c r="R220" s="643"/>
      <c r="S220" s="643"/>
      <c r="T220" s="643"/>
      <c r="U220" s="643"/>
      <c r="V220" s="643"/>
      <c r="W220" s="643"/>
      <c r="X220" s="643"/>
      <c r="Y220" s="643"/>
      <c r="Z220" s="643"/>
      <c r="AA220" s="643"/>
      <c r="AB220" s="643"/>
      <c r="AC220" s="643"/>
      <c r="AD220" s="643"/>
      <c r="AE220" s="643"/>
      <c r="AF220" s="643"/>
      <c r="AG220" s="643"/>
      <c r="AH220" s="643"/>
      <c r="AI220" s="643"/>
      <c r="AJ220" s="643"/>
      <c r="AK220" s="643"/>
      <c r="AL220" s="643"/>
      <c r="AM220" s="643"/>
      <c r="AN220" s="643"/>
      <c r="AO220" s="643"/>
      <c r="AP220" s="643"/>
    </row>
    <row r="221" spans="13:42" x14ac:dyDescent="0.25">
      <c r="M221" s="643"/>
      <c r="N221" s="643"/>
      <c r="O221" s="643"/>
      <c r="P221" s="643"/>
      <c r="Q221" s="643"/>
      <c r="R221" s="643"/>
      <c r="S221" s="643"/>
      <c r="T221" s="643"/>
      <c r="U221" s="643"/>
      <c r="V221" s="643"/>
      <c r="W221" s="643"/>
      <c r="X221" s="643"/>
      <c r="Y221" s="643"/>
      <c r="Z221" s="643"/>
      <c r="AA221" s="643"/>
      <c r="AB221" s="643"/>
      <c r="AC221" s="643"/>
      <c r="AD221" s="643"/>
      <c r="AE221" s="643"/>
      <c r="AF221" s="643"/>
      <c r="AG221" s="643"/>
      <c r="AH221" s="643"/>
      <c r="AI221" s="643"/>
      <c r="AJ221" s="643"/>
      <c r="AK221" s="643"/>
      <c r="AL221" s="643"/>
      <c r="AM221" s="643"/>
      <c r="AN221" s="643"/>
      <c r="AO221" s="643"/>
      <c r="AP221" s="643"/>
    </row>
    <row r="222" spans="13:42" x14ac:dyDescent="0.25">
      <c r="M222" s="643"/>
      <c r="N222" s="643"/>
      <c r="O222" s="643"/>
      <c r="P222" s="643"/>
      <c r="Q222" s="643"/>
      <c r="R222" s="643"/>
      <c r="S222" s="643"/>
      <c r="T222" s="643"/>
      <c r="U222" s="643"/>
      <c r="V222" s="643"/>
      <c r="W222" s="643"/>
      <c r="X222" s="643"/>
      <c r="Y222" s="643"/>
      <c r="Z222" s="643"/>
      <c r="AA222" s="643"/>
      <c r="AB222" s="643"/>
      <c r="AC222" s="643"/>
      <c r="AD222" s="643"/>
      <c r="AE222" s="643"/>
      <c r="AF222" s="643"/>
      <c r="AG222" s="643"/>
      <c r="AH222" s="643"/>
      <c r="AI222" s="643"/>
      <c r="AJ222" s="643"/>
      <c r="AK222" s="643"/>
      <c r="AL222" s="643"/>
      <c r="AM222" s="643"/>
      <c r="AN222" s="643"/>
      <c r="AO222" s="643"/>
      <c r="AP222" s="643"/>
    </row>
    <row r="223" spans="13:42" x14ac:dyDescent="0.25">
      <c r="M223" s="643"/>
      <c r="N223" s="643"/>
      <c r="O223" s="643"/>
      <c r="P223" s="643"/>
      <c r="Q223" s="643"/>
      <c r="R223" s="643"/>
      <c r="S223" s="643"/>
      <c r="T223" s="643"/>
      <c r="U223" s="643"/>
      <c r="V223" s="643"/>
      <c r="W223" s="643"/>
      <c r="X223" s="643"/>
      <c r="Y223" s="643"/>
      <c r="Z223" s="643"/>
      <c r="AA223" s="643"/>
      <c r="AB223" s="643"/>
      <c r="AC223" s="643"/>
      <c r="AD223" s="643"/>
      <c r="AE223" s="643"/>
      <c r="AF223" s="643"/>
      <c r="AG223" s="643"/>
      <c r="AH223" s="643"/>
      <c r="AI223" s="643"/>
      <c r="AJ223" s="643"/>
      <c r="AK223" s="643"/>
      <c r="AL223" s="643"/>
      <c r="AM223" s="643"/>
      <c r="AN223" s="643"/>
      <c r="AO223" s="643"/>
      <c r="AP223" s="643"/>
    </row>
    <row r="224" spans="13:42" x14ac:dyDescent="0.25">
      <c r="M224" s="643"/>
      <c r="N224" s="643"/>
      <c r="O224" s="643"/>
      <c r="P224" s="643"/>
      <c r="Q224" s="643"/>
      <c r="R224" s="643"/>
      <c r="S224" s="643"/>
      <c r="T224" s="643"/>
      <c r="U224" s="643"/>
      <c r="V224" s="643"/>
      <c r="W224" s="643"/>
      <c r="X224" s="643"/>
      <c r="Y224" s="643"/>
      <c r="Z224" s="643"/>
      <c r="AA224" s="643"/>
      <c r="AB224" s="643"/>
      <c r="AC224" s="643"/>
      <c r="AD224" s="643"/>
      <c r="AE224" s="643"/>
      <c r="AF224" s="643"/>
      <c r="AG224" s="643"/>
      <c r="AH224" s="643"/>
      <c r="AI224" s="643"/>
      <c r="AJ224" s="643"/>
      <c r="AK224" s="643"/>
      <c r="AL224" s="643"/>
      <c r="AM224" s="643"/>
      <c r="AN224" s="643"/>
      <c r="AO224" s="643"/>
      <c r="AP224" s="643"/>
    </row>
    <row r="225" spans="2:42" x14ac:dyDescent="0.25">
      <c r="M225" s="643"/>
      <c r="N225" s="643"/>
      <c r="O225" s="643"/>
      <c r="P225" s="643"/>
      <c r="Q225" s="643"/>
      <c r="R225" s="643"/>
      <c r="S225" s="643"/>
      <c r="T225" s="643"/>
      <c r="U225" s="643"/>
      <c r="V225" s="643"/>
      <c r="W225" s="643"/>
      <c r="X225" s="643"/>
      <c r="Y225" s="643"/>
      <c r="Z225" s="643"/>
      <c r="AA225" s="643"/>
      <c r="AB225" s="643"/>
      <c r="AC225" s="643"/>
      <c r="AD225" s="643"/>
      <c r="AE225" s="643"/>
      <c r="AF225" s="643"/>
      <c r="AG225" s="643"/>
      <c r="AH225" s="643"/>
      <c r="AI225" s="643"/>
      <c r="AJ225" s="643"/>
      <c r="AK225" s="643"/>
      <c r="AL225" s="643"/>
      <c r="AM225" s="643"/>
      <c r="AN225" s="643"/>
      <c r="AO225" s="643"/>
      <c r="AP225" s="643"/>
    </row>
    <row r="226" spans="2:42" x14ac:dyDescent="0.25">
      <c r="M226" s="643"/>
      <c r="N226" s="643"/>
      <c r="O226" s="643"/>
      <c r="P226" s="643"/>
      <c r="Q226" s="643"/>
      <c r="R226" s="643"/>
      <c r="S226" s="643"/>
      <c r="T226" s="643"/>
      <c r="U226" s="643"/>
      <c r="V226" s="643"/>
      <c r="W226" s="643"/>
      <c r="X226" s="643"/>
      <c r="Y226" s="643"/>
      <c r="Z226" s="643"/>
      <c r="AA226" s="643"/>
      <c r="AB226" s="643"/>
      <c r="AC226" s="643"/>
      <c r="AD226" s="643"/>
      <c r="AE226" s="643"/>
      <c r="AF226" s="643"/>
      <c r="AG226" s="643"/>
      <c r="AH226" s="643"/>
      <c r="AI226" s="643"/>
      <c r="AJ226" s="643"/>
      <c r="AK226" s="643"/>
      <c r="AL226" s="643"/>
      <c r="AM226" s="643"/>
      <c r="AN226" s="643"/>
      <c r="AO226" s="643"/>
      <c r="AP226" s="643"/>
    </row>
    <row r="227" spans="2:42" x14ac:dyDescent="0.25">
      <c r="M227" s="643"/>
      <c r="N227" s="643"/>
      <c r="O227" s="643"/>
      <c r="P227" s="643"/>
      <c r="Q227" s="643"/>
      <c r="R227" s="643"/>
      <c r="S227" s="643"/>
      <c r="T227" s="643"/>
      <c r="U227" s="643"/>
      <c r="V227" s="643"/>
      <c r="W227" s="643"/>
      <c r="X227" s="643"/>
      <c r="Y227" s="643"/>
      <c r="Z227" s="643"/>
      <c r="AA227" s="643"/>
      <c r="AB227" s="643"/>
      <c r="AC227" s="643"/>
      <c r="AD227" s="643"/>
      <c r="AE227" s="643"/>
      <c r="AF227" s="643"/>
      <c r="AG227" s="643"/>
      <c r="AH227" s="643"/>
      <c r="AI227" s="643"/>
      <c r="AJ227" s="643"/>
      <c r="AK227" s="643"/>
      <c r="AL227" s="643"/>
      <c r="AM227" s="643"/>
      <c r="AN227" s="643"/>
      <c r="AO227" s="643"/>
      <c r="AP227" s="643"/>
    </row>
    <row r="228" spans="2:42" x14ac:dyDescent="0.25">
      <c r="M228" s="643"/>
      <c r="N228" s="643"/>
      <c r="O228" s="643"/>
      <c r="P228" s="643"/>
      <c r="Q228" s="643"/>
      <c r="R228" s="643"/>
      <c r="S228" s="643"/>
      <c r="T228" s="643"/>
      <c r="U228" s="643"/>
      <c r="V228" s="643"/>
      <c r="W228" s="643"/>
      <c r="X228" s="643"/>
      <c r="Y228" s="643"/>
      <c r="Z228" s="643"/>
      <c r="AA228" s="643"/>
      <c r="AB228" s="643"/>
      <c r="AC228" s="643"/>
      <c r="AD228" s="643"/>
      <c r="AE228" s="643"/>
      <c r="AF228" s="643"/>
      <c r="AG228" s="643"/>
      <c r="AH228" s="643"/>
      <c r="AI228" s="643"/>
      <c r="AJ228" s="643"/>
      <c r="AK228" s="643"/>
      <c r="AL228" s="643"/>
      <c r="AM228" s="643"/>
      <c r="AN228" s="643"/>
      <c r="AO228" s="643"/>
      <c r="AP228" s="643"/>
    </row>
    <row r="229" spans="2:42" x14ac:dyDescent="0.25">
      <c r="M229" s="643"/>
      <c r="N229" s="643"/>
      <c r="O229" s="643"/>
      <c r="P229" s="643"/>
      <c r="Q229" s="643"/>
      <c r="R229" s="643"/>
      <c r="S229" s="643"/>
      <c r="T229" s="643"/>
      <c r="U229" s="643"/>
      <c r="V229" s="643"/>
      <c r="W229" s="643"/>
      <c r="X229" s="643"/>
      <c r="Y229" s="643"/>
      <c r="Z229" s="643"/>
      <c r="AA229" s="643"/>
      <c r="AB229" s="643"/>
      <c r="AC229" s="643"/>
      <c r="AD229" s="643"/>
      <c r="AE229" s="643"/>
      <c r="AF229" s="643"/>
      <c r="AG229" s="643"/>
      <c r="AH229" s="643"/>
      <c r="AI229" s="643"/>
      <c r="AJ229" s="643"/>
      <c r="AK229" s="643"/>
      <c r="AL229" s="643"/>
      <c r="AM229" s="643"/>
      <c r="AN229" s="643"/>
      <c r="AO229" s="643"/>
      <c r="AP229" s="643"/>
    </row>
    <row r="230" spans="2:42" x14ac:dyDescent="0.25">
      <c r="M230" s="643"/>
      <c r="N230" s="643"/>
      <c r="O230" s="643"/>
      <c r="P230" s="643"/>
      <c r="Q230" s="643"/>
      <c r="R230" s="643"/>
      <c r="S230" s="643"/>
      <c r="T230" s="643"/>
      <c r="U230" s="643"/>
      <c r="V230" s="643"/>
      <c r="W230" s="643"/>
      <c r="X230" s="643"/>
      <c r="Y230" s="643"/>
      <c r="Z230" s="643"/>
      <c r="AA230" s="643"/>
      <c r="AB230" s="643"/>
      <c r="AC230" s="643"/>
      <c r="AD230" s="643"/>
      <c r="AE230" s="643"/>
      <c r="AF230" s="643"/>
      <c r="AG230" s="643"/>
      <c r="AH230" s="643"/>
      <c r="AI230" s="643"/>
      <c r="AJ230" s="643"/>
      <c r="AK230" s="643"/>
      <c r="AL230" s="643"/>
      <c r="AM230" s="643"/>
      <c r="AN230" s="643"/>
      <c r="AO230" s="643"/>
      <c r="AP230" s="643"/>
    </row>
    <row r="231" spans="2:42" x14ac:dyDescent="0.25">
      <c r="M231" s="643"/>
      <c r="N231" s="643"/>
      <c r="O231" s="643"/>
      <c r="P231" s="643"/>
      <c r="Q231" s="643"/>
      <c r="R231" s="643"/>
      <c r="S231" s="643"/>
      <c r="T231" s="643"/>
      <c r="U231" s="643"/>
      <c r="V231" s="643"/>
      <c r="W231" s="643"/>
      <c r="X231" s="643"/>
      <c r="Y231" s="643"/>
      <c r="Z231" s="643"/>
      <c r="AA231" s="643"/>
      <c r="AB231" s="643"/>
      <c r="AC231" s="643"/>
      <c r="AD231" s="643"/>
      <c r="AE231" s="643"/>
      <c r="AF231" s="643"/>
      <c r="AG231" s="643"/>
      <c r="AH231" s="643"/>
      <c r="AI231" s="643"/>
      <c r="AJ231" s="643"/>
      <c r="AK231" s="643"/>
      <c r="AL231" s="643"/>
      <c r="AM231" s="643"/>
      <c r="AN231" s="643"/>
      <c r="AO231" s="643"/>
      <c r="AP231" s="643"/>
    </row>
    <row r="232" spans="2:42" x14ac:dyDescent="0.25">
      <c r="M232" s="643"/>
      <c r="N232" s="643"/>
      <c r="O232" s="643"/>
      <c r="P232" s="643"/>
      <c r="Q232" s="643"/>
      <c r="R232" s="643"/>
      <c r="S232" s="643"/>
      <c r="T232" s="643"/>
      <c r="U232" s="643"/>
      <c r="V232" s="643"/>
      <c r="W232" s="643"/>
      <c r="X232" s="643"/>
      <c r="Y232" s="643"/>
      <c r="Z232" s="643"/>
      <c r="AA232" s="643"/>
      <c r="AB232" s="643"/>
      <c r="AC232" s="643"/>
      <c r="AD232" s="643"/>
      <c r="AE232" s="643"/>
      <c r="AF232" s="643"/>
      <c r="AG232" s="643"/>
      <c r="AH232" s="643"/>
      <c r="AI232" s="643"/>
      <c r="AJ232" s="643"/>
      <c r="AK232" s="643"/>
      <c r="AL232" s="643"/>
      <c r="AM232" s="643"/>
      <c r="AN232" s="643"/>
      <c r="AO232" s="643"/>
      <c r="AP232" s="643"/>
    </row>
    <row r="233" spans="2:42" x14ac:dyDescent="0.25">
      <c r="M233" s="643"/>
      <c r="N233" s="643"/>
      <c r="O233" s="643"/>
      <c r="P233" s="643"/>
      <c r="Q233" s="643"/>
      <c r="R233" s="643"/>
      <c r="S233" s="643"/>
      <c r="T233" s="643"/>
      <c r="U233" s="643"/>
      <c r="V233" s="643"/>
      <c r="W233" s="643"/>
      <c r="X233" s="643"/>
      <c r="Y233" s="643"/>
      <c r="Z233" s="643"/>
      <c r="AA233" s="643"/>
      <c r="AB233" s="643"/>
      <c r="AC233" s="643"/>
      <c r="AD233" s="643"/>
      <c r="AE233" s="643"/>
      <c r="AF233" s="643"/>
      <c r="AG233" s="643"/>
      <c r="AH233" s="643"/>
      <c r="AI233" s="643"/>
      <c r="AJ233" s="643"/>
      <c r="AK233" s="643"/>
      <c r="AL233" s="643"/>
      <c r="AM233" s="643"/>
      <c r="AN233" s="643"/>
      <c r="AO233" s="643"/>
      <c r="AP233" s="643"/>
    </row>
    <row r="234" spans="2:42" x14ac:dyDescent="0.25">
      <c r="M234" s="643"/>
      <c r="N234" s="643"/>
      <c r="O234" s="643"/>
      <c r="P234" s="643"/>
      <c r="Q234" s="643"/>
      <c r="R234" s="643"/>
      <c r="S234" s="643"/>
      <c r="T234" s="643"/>
      <c r="U234" s="643"/>
      <c r="V234" s="643"/>
      <c r="W234" s="643"/>
      <c r="X234" s="643"/>
      <c r="Y234" s="643"/>
      <c r="Z234" s="643"/>
      <c r="AA234" s="643"/>
      <c r="AB234" s="643"/>
      <c r="AC234" s="643"/>
      <c r="AD234" s="643"/>
      <c r="AE234" s="643"/>
      <c r="AF234" s="643"/>
      <c r="AG234" s="643"/>
      <c r="AH234" s="643"/>
      <c r="AI234" s="643"/>
      <c r="AJ234" s="643"/>
      <c r="AK234" s="643"/>
      <c r="AL234" s="643"/>
      <c r="AM234" s="643"/>
      <c r="AN234" s="643"/>
      <c r="AO234" s="643"/>
      <c r="AP234" s="643"/>
    </row>
    <row r="235" spans="2:42" x14ac:dyDescent="0.25">
      <c r="M235" s="643"/>
      <c r="N235" s="643"/>
      <c r="O235" s="643"/>
      <c r="P235" s="643"/>
      <c r="Q235" s="643"/>
      <c r="R235" s="643"/>
      <c r="S235" s="643"/>
      <c r="T235" s="643"/>
      <c r="U235" s="643"/>
      <c r="V235" s="643"/>
      <c r="W235" s="643"/>
      <c r="X235" s="643"/>
      <c r="Y235" s="643"/>
      <c r="Z235" s="643"/>
      <c r="AA235" s="643"/>
      <c r="AB235" s="643"/>
      <c r="AC235" s="643"/>
      <c r="AD235" s="643"/>
      <c r="AE235" s="643"/>
      <c r="AF235" s="643"/>
      <c r="AG235" s="643"/>
      <c r="AH235" s="643"/>
      <c r="AI235" s="643"/>
      <c r="AJ235" s="643"/>
      <c r="AK235" s="643"/>
      <c r="AL235" s="643"/>
      <c r="AM235" s="643"/>
      <c r="AN235" s="643"/>
      <c r="AO235" s="643"/>
      <c r="AP235" s="643"/>
    </row>
    <row r="239" spans="2:42" x14ac:dyDescent="0.25">
      <c r="B239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B42:F42"/>
    <mergeCell ref="G42:H42"/>
    <mergeCell ref="I42:J42"/>
    <mergeCell ref="B1:C1"/>
    <mergeCell ref="B2:C2"/>
    <mergeCell ref="B3:K3"/>
    <mergeCell ref="B4:G4"/>
    <mergeCell ref="B18:G18"/>
    <mergeCell ref="H18:I18"/>
    <mergeCell ref="B19:I19"/>
    <mergeCell ref="B28:I28"/>
    <mergeCell ref="B29:J29"/>
    <mergeCell ref="B39:I39"/>
    <mergeCell ref="B40:J40"/>
    <mergeCell ref="B53:K53"/>
    <mergeCell ref="B43:F43"/>
    <mergeCell ref="G43:H43"/>
    <mergeCell ref="I43:J43"/>
    <mergeCell ref="B45:F45"/>
    <mergeCell ref="G45:H45"/>
    <mergeCell ref="I45:J45"/>
    <mergeCell ref="B47:F47"/>
    <mergeCell ref="G47:H47"/>
    <mergeCell ref="I47:J47"/>
    <mergeCell ref="B51:J51"/>
    <mergeCell ref="B52:K52"/>
  </mergeCells>
  <pageMargins left="0.511811024" right="0.511811024" top="0.78740157499999996" bottom="0.78740157499999996" header="0.31496062000000002" footer="0.31496062000000002"/>
  <pageSetup paperSize="9" scale="33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AE18"/>
  <sheetViews>
    <sheetView zoomScaleNormal="100" workbookViewId="0">
      <selection activeCell="G17" sqref="G17"/>
    </sheetView>
  </sheetViews>
  <sheetFormatPr defaultRowHeight="11.25" x14ac:dyDescent="0.25"/>
  <cols>
    <col min="1" max="1" width="2.7109375" style="599" customWidth="1"/>
    <col min="2" max="2" width="4.140625" style="599" bestFit="1" customWidth="1"/>
    <col min="3" max="3" width="21.5703125" style="599" customWidth="1"/>
    <col min="4" max="4" width="10.140625" style="599" customWidth="1"/>
    <col min="5" max="5" width="7.85546875" style="720" customWidth="1"/>
    <col min="6" max="6" width="8.42578125" style="599" customWidth="1"/>
    <col min="7" max="7" width="7" style="599" bestFit="1" customWidth="1"/>
    <col min="8" max="8" width="10.42578125" style="599" bestFit="1" customWidth="1"/>
    <col min="9" max="9" width="10.85546875" style="599" customWidth="1"/>
    <col min="10" max="10" width="13.28515625" style="599" customWidth="1"/>
    <col min="11" max="11" width="12" style="599" customWidth="1"/>
    <col min="12" max="12" width="15.140625" style="599" customWidth="1"/>
    <col min="13" max="13" width="5" style="599" customWidth="1"/>
    <col min="14" max="14" width="7.85546875" style="599" bestFit="1" customWidth="1"/>
    <col min="15" max="15" width="9.7109375" style="720" customWidth="1"/>
    <col min="16" max="16" width="10.42578125" style="721" bestFit="1" customWidth="1"/>
    <col min="17" max="17" width="12" style="599" customWidth="1"/>
    <col min="18" max="18" width="11" style="599" customWidth="1"/>
    <col min="19" max="19" width="0.85546875" style="599" customWidth="1"/>
    <col min="20" max="20" width="5.140625" style="599" bestFit="1" customWidth="1"/>
    <col min="21" max="21" width="7" style="720" bestFit="1" customWidth="1"/>
    <col min="22" max="22" width="10.42578125" style="721" bestFit="1" customWidth="1"/>
    <col min="23" max="23" width="9.85546875" style="599" customWidth="1"/>
    <col min="24" max="24" width="6.7109375" style="599" bestFit="1" customWidth="1"/>
    <col min="25" max="25" width="4" style="599" customWidth="1"/>
    <col min="26" max="26" width="9.140625" style="599" customWidth="1"/>
    <col min="27" max="27" width="7" style="720" bestFit="1" customWidth="1"/>
    <col min="28" max="28" width="10.42578125" style="721" bestFit="1" customWidth="1"/>
    <col min="29" max="29" width="10.140625" style="599" customWidth="1"/>
    <col min="30" max="30" width="7.85546875" style="599" customWidth="1"/>
    <col min="31" max="31" width="0.85546875" style="599" customWidth="1"/>
    <col min="32" max="32" width="2.140625" style="599" customWidth="1"/>
    <col min="33" max="33" width="5.85546875" style="599" customWidth="1"/>
    <col min="34" max="36" width="9.28515625" style="599" customWidth="1"/>
    <col min="37" max="37" width="10.140625" style="599" customWidth="1"/>
    <col min="38" max="256" width="9.140625" style="599"/>
    <col min="257" max="257" width="2.7109375" style="599" customWidth="1"/>
    <col min="258" max="258" width="4.140625" style="599" bestFit="1" customWidth="1"/>
    <col min="259" max="259" width="21.5703125" style="599" customWidth="1"/>
    <col min="260" max="260" width="10.140625" style="599" customWidth="1"/>
    <col min="261" max="261" width="7.85546875" style="599" customWidth="1"/>
    <col min="262" max="262" width="8.42578125" style="599" customWidth="1"/>
    <col min="263" max="263" width="7" style="599" bestFit="1" customWidth="1"/>
    <col min="264" max="264" width="10.42578125" style="599" bestFit="1" customWidth="1"/>
    <col min="265" max="265" width="10.85546875" style="599" customWidth="1"/>
    <col min="266" max="266" width="13.28515625" style="599" customWidth="1"/>
    <col min="267" max="267" width="12" style="599" customWidth="1"/>
    <col min="268" max="268" width="15.140625" style="599" customWidth="1"/>
    <col min="269" max="269" width="5" style="599" customWidth="1"/>
    <col min="270" max="270" width="7.85546875" style="599" bestFit="1" customWidth="1"/>
    <col min="271" max="271" width="9.7109375" style="599" customWidth="1"/>
    <col min="272" max="272" width="10.42578125" style="599" bestFit="1" customWidth="1"/>
    <col min="273" max="273" width="12" style="599" customWidth="1"/>
    <col min="274" max="274" width="11" style="599" customWidth="1"/>
    <col min="275" max="275" width="0.85546875" style="599" customWidth="1"/>
    <col min="276" max="276" width="5.140625" style="599" bestFit="1" customWidth="1"/>
    <col min="277" max="277" width="7" style="599" bestFit="1" customWidth="1"/>
    <col min="278" max="278" width="10.42578125" style="599" bestFit="1" customWidth="1"/>
    <col min="279" max="279" width="9.85546875" style="599" customWidth="1"/>
    <col min="280" max="280" width="6.7109375" style="599" bestFit="1" customWidth="1"/>
    <col min="281" max="281" width="4" style="599" customWidth="1"/>
    <col min="282" max="282" width="9.140625" style="599"/>
    <col min="283" max="283" width="7" style="599" bestFit="1" customWidth="1"/>
    <col min="284" max="284" width="10.42578125" style="599" bestFit="1" customWidth="1"/>
    <col min="285" max="285" width="10.140625" style="599" customWidth="1"/>
    <col min="286" max="286" width="7.85546875" style="599" customWidth="1"/>
    <col min="287" max="287" width="0.85546875" style="599" customWidth="1"/>
    <col min="288" max="288" width="2.140625" style="599" customWidth="1"/>
    <col min="289" max="289" width="5.85546875" style="599" customWidth="1"/>
    <col min="290" max="292" width="9.28515625" style="599" customWidth="1"/>
    <col min="293" max="293" width="10.140625" style="599" customWidth="1"/>
    <col min="294" max="512" width="9.140625" style="599"/>
    <col min="513" max="513" width="2.7109375" style="599" customWidth="1"/>
    <col min="514" max="514" width="4.140625" style="599" bestFit="1" customWidth="1"/>
    <col min="515" max="515" width="21.5703125" style="599" customWidth="1"/>
    <col min="516" max="516" width="10.140625" style="599" customWidth="1"/>
    <col min="517" max="517" width="7.85546875" style="599" customWidth="1"/>
    <col min="518" max="518" width="8.42578125" style="599" customWidth="1"/>
    <col min="519" max="519" width="7" style="599" bestFit="1" customWidth="1"/>
    <col min="520" max="520" width="10.42578125" style="599" bestFit="1" customWidth="1"/>
    <col min="521" max="521" width="10.85546875" style="599" customWidth="1"/>
    <col min="522" max="522" width="13.28515625" style="599" customWidth="1"/>
    <col min="523" max="523" width="12" style="599" customWidth="1"/>
    <col min="524" max="524" width="15.140625" style="599" customWidth="1"/>
    <col min="525" max="525" width="5" style="599" customWidth="1"/>
    <col min="526" max="526" width="7.85546875" style="599" bestFit="1" customWidth="1"/>
    <col min="527" max="527" width="9.7109375" style="599" customWidth="1"/>
    <col min="528" max="528" width="10.42578125" style="599" bestFit="1" customWidth="1"/>
    <col min="529" max="529" width="12" style="599" customWidth="1"/>
    <col min="530" max="530" width="11" style="599" customWidth="1"/>
    <col min="531" max="531" width="0.85546875" style="599" customWidth="1"/>
    <col min="532" max="532" width="5.140625" style="599" bestFit="1" customWidth="1"/>
    <col min="533" max="533" width="7" style="599" bestFit="1" customWidth="1"/>
    <col min="534" max="534" width="10.42578125" style="599" bestFit="1" customWidth="1"/>
    <col min="535" max="535" width="9.85546875" style="599" customWidth="1"/>
    <col min="536" max="536" width="6.7109375" style="599" bestFit="1" customWidth="1"/>
    <col min="537" max="537" width="4" style="599" customWidth="1"/>
    <col min="538" max="538" width="9.140625" style="599"/>
    <col min="539" max="539" width="7" style="599" bestFit="1" customWidth="1"/>
    <col min="540" max="540" width="10.42578125" style="599" bestFit="1" customWidth="1"/>
    <col min="541" max="541" width="10.140625" style="599" customWidth="1"/>
    <col min="542" max="542" width="7.85546875" style="599" customWidth="1"/>
    <col min="543" max="543" width="0.85546875" style="599" customWidth="1"/>
    <col min="544" max="544" width="2.140625" style="599" customWidth="1"/>
    <col min="545" max="545" width="5.85546875" style="599" customWidth="1"/>
    <col min="546" max="548" width="9.28515625" style="599" customWidth="1"/>
    <col min="549" max="549" width="10.140625" style="599" customWidth="1"/>
    <col min="550" max="768" width="9.140625" style="599"/>
    <col min="769" max="769" width="2.7109375" style="599" customWidth="1"/>
    <col min="770" max="770" width="4.140625" style="599" bestFit="1" customWidth="1"/>
    <col min="771" max="771" width="21.5703125" style="599" customWidth="1"/>
    <col min="772" max="772" width="10.140625" style="599" customWidth="1"/>
    <col min="773" max="773" width="7.85546875" style="599" customWidth="1"/>
    <col min="774" max="774" width="8.42578125" style="599" customWidth="1"/>
    <col min="775" max="775" width="7" style="599" bestFit="1" customWidth="1"/>
    <col min="776" max="776" width="10.42578125" style="599" bestFit="1" customWidth="1"/>
    <col min="777" max="777" width="10.85546875" style="599" customWidth="1"/>
    <col min="778" max="778" width="13.28515625" style="599" customWidth="1"/>
    <col min="779" max="779" width="12" style="599" customWidth="1"/>
    <col min="780" max="780" width="15.140625" style="599" customWidth="1"/>
    <col min="781" max="781" width="5" style="599" customWidth="1"/>
    <col min="782" max="782" width="7.85546875" style="599" bestFit="1" customWidth="1"/>
    <col min="783" max="783" width="9.7109375" style="599" customWidth="1"/>
    <col min="784" max="784" width="10.42578125" style="599" bestFit="1" customWidth="1"/>
    <col min="785" max="785" width="12" style="599" customWidth="1"/>
    <col min="786" max="786" width="11" style="599" customWidth="1"/>
    <col min="787" max="787" width="0.85546875" style="599" customWidth="1"/>
    <col min="788" max="788" width="5.140625" style="599" bestFit="1" customWidth="1"/>
    <col min="789" max="789" width="7" style="599" bestFit="1" customWidth="1"/>
    <col min="790" max="790" width="10.42578125" style="599" bestFit="1" customWidth="1"/>
    <col min="791" max="791" width="9.85546875" style="599" customWidth="1"/>
    <col min="792" max="792" width="6.7109375" style="599" bestFit="1" customWidth="1"/>
    <col min="793" max="793" width="4" style="599" customWidth="1"/>
    <col min="794" max="794" width="9.140625" style="599"/>
    <col min="795" max="795" width="7" style="599" bestFit="1" customWidth="1"/>
    <col min="796" max="796" width="10.42578125" style="599" bestFit="1" customWidth="1"/>
    <col min="797" max="797" width="10.140625" style="599" customWidth="1"/>
    <col min="798" max="798" width="7.85546875" style="599" customWidth="1"/>
    <col min="799" max="799" width="0.85546875" style="599" customWidth="1"/>
    <col min="800" max="800" width="2.140625" style="599" customWidth="1"/>
    <col min="801" max="801" width="5.85546875" style="599" customWidth="1"/>
    <col min="802" max="804" width="9.28515625" style="599" customWidth="1"/>
    <col min="805" max="805" width="10.140625" style="599" customWidth="1"/>
    <col min="806" max="1024" width="9.140625" style="599"/>
    <col min="1025" max="1025" width="2.7109375" style="599" customWidth="1"/>
    <col min="1026" max="1026" width="4.140625" style="599" bestFit="1" customWidth="1"/>
    <col min="1027" max="1027" width="21.5703125" style="599" customWidth="1"/>
    <col min="1028" max="1028" width="10.140625" style="599" customWidth="1"/>
    <col min="1029" max="1029" width="7.85546875" style="599" customWidth="1"/>
    <col min="1030" max="1030" width="8.42578125" style="599" customWidth="1"/>
    <col min="1031" max="1031" width="7" style="599" bestFit="1" customWidth="1"/>
    <col min="1032" max="1032" width="10.42578125" style="599" bestFit="1" customWidth="1"/>
    <col min="1033" max="1033" width="10.85546875" style="599" customWidth="1"/>
    <col min="1034" max="1034" width="13.28515625" style="599" customWidth="1"/>
    <col min="1035" max="1035" width="12" style="599" customWidth="1"/>
    <col min="1036" max="1036" width="15.140625" style="599" customWidth="1"/>
    <col min="1037" max="1037" width="5" style="599" customWidth="1"/>
    <col min="1038" max="1038" width="7.85546875" style="599" bestFit="1" customWidth="1"/>
    <col min="1039" max="1039" width="9.7109375" style="599" customWidth="1"/>
    <col min="1040" max="1040" width="10.42578125" style="599" bestFit="1" customWidth="1"/>
    <col min="1041" max="1041" width="12" style="599" customWidth="1"/>
    <col min="1042" max="1042" width="11" style="599" customWidth="1"/>
    <col min="1043" max="1043" width="0.85546875" style="599" customWidth="1"/>
    <col min="1044" max="1044" width="5.140625" style="599" bestFit="1" customWidth="1"/>
    <col min="1045" max="1045" width="7" style="599" bestFit="1" customWidth="1"/>
    <col min="1046" max="1046" width="10.42578125" style="599" bestFit="1" customWidth="1"/>
    <col min="1047" max="1047" width="9.85546875" style="599" customWidth="1"/>
    <col min="1048" max="1048" width="6.7109375" style="599" bestFit="1" customWidth="1"/>
    <col min="1049" max="1049" width="4" style="599" customWidth="1"/>
    <col min="1050" max="1050" width="9.140625" style="599"/>
    <col min="1051" max="1051" width="7" style="599" bestFit="1" customWidth="1"/>
    <col min="1052" max="1052" width="10.42578125" style="599" bestFit="1" customWidth="1"/>
    <col min="1053" max="1053" width="10.140625" style="599" customWidth="1"/>
    <col min="1054" max="1054" width="7.85546875" style="599" customWidth="1"/>
    <col min="1055" max="1055" width="0.85546875" style="599" customWidth="1"/>
    <col min="1056" max="1056" width="2.140625" style="599" customWidth="1"/>
    <col min="1057" max="1057" width="5.85546875" style="599" customWidth="1"/>
    <col min="1058" max="1060" width="9.28515625" style="599" customWidth="1"/>
    <col min="1061" max="1061" width="10.140625" style="599" customWidth="1"/>
    <col min="1062" max="1280" width="9.140625" style="599"/>
    <col min="1281" max="1281" width="2.7109375" style="599" customWidth="1"/>
    <col min="1282" max="1282" width="4.140625" style="599" bestFit="1" customWidth="1"/>
    <col min="1283" max="1283" width="21.5703125" style="599" customWidth="1"/>
    <col min="1284" max="1284" width="10.140625" style="599" customWidth="1"/>
    <col min="1285" max="1285" width="7.85546875" style="599" customWidth="1"/>
    <col min="1286" max="1286" width="8.42578125" style="599" customWidth="1"/>
    <col min="1287" max="1287" width="7" style="599" bestFit="1" customWidth="1"/>
    <col min="1288" max="1288" width="10.42578125" style="599" bestFit="1" customWidth="1"/>
    <col min="1289" max="1289" width="10.85546875" style="599" customWidth="1"/>
    <col min="1290" max="1290" width="13.28515625" style="599" customWidth="1"/>
    <col min="1291" max="1291" width="12" style="599" customWidth="1"/>
    <col min="1292" max="1292" width="15.140625" style="599" customWidth="1"/>
    <col min="1293" max="1293" width="5" style="599" customWidth="1"/>
    <col min="1294" max="1294" width="7.85546875" style="599" bestFit="1" customWidth="1"/>
    <col min="1295" max="1295" width="9.7109375" style="599" customWidth="1"/>
    <col min="1296" max="1296" width="10.42578125" style="599" bestFit="1" customWidth="1"/>
    <col min="1297" max="1297" width="12" style="599" customWidth="1"/>
    <col min="1298" max="1298" width="11" style="599" customWidth="1"/>
    <col min="1299" max="1299" width="0.85546875" style="599" customWidth="1"/>
    <col min="1300" max="1300" width="5.140625" style="599" bestFit="1" customWidth="1"/>
    <col min="1301" max="1301" width="7" style="599" bestFit="1" customWidth="1"/>
    <col min="1302" max="1302" width="10.42578125" style="599" bestFit="1" customWidth="1"/>
    <col min="1303" max="1303" width="9.85546875" style="599" customWidth="1"/>
    <col min="1304" max="1304" width="6.7109375" style="599" bestFit="1" customWidth="1"/>
    <col min="1305" max="1305" width="4" style="599" customWidth="1"/>
    <col min="1306" max="1306" width="9.140625" style="599"/>
    <col min="1307" max="1307" width="7" style="599" bestFit="1" customWidth="1"/>
    <col min="1308" max="1308" width="10.42578125" style="599" bestFit="1" customWidth="1"/>
    <col min="1309" max="1309" width="10.140625" style="599" customWidth="1"/>
    <col min="1310" max="1310" width="7.85546875" style="599" customWidth="1"/>
    <col min="1311" max="1311" width="0.85546875" style="599" customWidth="1"/>
    <col min="1312" max="1312" width="2.140625" style="599" customWidth="1"/>
    <col min="1313" max="1313" width="5.85546875" style="599" customWidth="1"/>
    <col min="1314" max="1316" width="9.28515625" style="599" customWidth="1"/>
    <col min="1317" max="1317" width="10.140625" style="599" customWidth="1"/>
    <col min="1318" max="1536" width="9.140625" style="599"/>
    <col min="1537" max="1537" width="2.7109375" style="599" customWidth="1"/>
    <col min="1538" max="1538" width="4.140625" style="599" bestFit="1" customWidth="1"/>
    <col min="1539" max="1539" width="21.5703125" style="599" customWidth="1"/>
    <col min="1540" max="1540" width="10.140625" style="599" customWidth="1"/>
    <col min="1541" max="1541" width="7.85546875" style="599" customWidth="1"/>
    <col min="1542" max="1542" width="8.42578125" style="599" customWidth="1"/>
    <col min="1543" max="1543" width="7" style="599" bestFit="1" customWidth="1"/>
    <col min="1544" max="1544" width="10.42578125" style="599" bestFit="1" customWidth="1"/>
    <col min="1545" max="1545" width="10.85546875" style="599" customWidth="1"/>
    <col min="1546" max="1546" width="13.28515625" style="599" customWidth="1"/>
    <col min="1547" max="1547" width="12" style="599" customWidth="1"/>
    <col min="1548" max="1548" width="15.140625" style="599" customWidth="1"/>
    <col min="1549" max="1549" width="5" style="599" customWidth="1"/>
    <col min="1550" max="1550" width="7.85546875" style="599" bestFit="1" customWidth="1"/>
    <col min="1551" max="1551" width="9.7109375" style="599" customWidth="1"/>
    <col min="1552" max="1552" width="10.42578125" style="599" bestFit="1" customWidth="1"/>
    <col min="1553" max="1553" width="12" style="599" customWidth="1"/>
    <col min="1554" max="1554" width="11" style="599" customWidth="1"/>
    <col min="1555" max="1555" width="0.85546875" style="599" customWidth="1"/>
    <col min="1556" max="1556" width="5.140625" style="599" bestFit="1" customWidth="1"/>
    <col min="1557" max="1557" width="7" style="599" bestFit="1" customWidth="1"/>
    <col min="1558" max="1558" width="10.42578125" style="599" bestFit="1" customWidth="1"/>
    <col min="1559" max="1559" width="9.85546875" style="599" customWidth="1"/>
    <col min="1560" max="1560" width="6.7109375" style="599" bestFit="1" customWidth="1"/>
    <col min="1561" max="1561" width="4" style="599" customWidth="1"/>
    <col min="1562" max="1562" width="9.140625" style="599"/>
    <col min="1563" max="1563" width="7" style="599" bestFit="1" customWidth="1"/>
    <col min="1564" max="1564" width="10.42578125" style="599" bestFit="1" customWidth="1"/>
    <col min="1565" max="1565" width="10.140625" style="599" customWidth="1"/>
    <col min="1566" max="1566" width="7.85546875" style="599" customWidth="1"/>
    <col min="1567" max="1567" width="0.85546875" style="599" customWidth="1"/>
    <col min="1568" max="1568" width="2.140625" style="599" customWidth="1"/>
    <col min="1569" max="1569" width="5.85546875" style="599" customWidth="1"/>
    <col min="1570" max="1572" width="9.28515625" style="599" customWidth="1"/>
    <col min="1573" max="1573" width="10.140625" style="599" customWidth="1"/>
    <col min="1574" max="1792" width="9.140625" style="599"/>
    <col min="1793" max="1793" width="2.7109375" style="599" customWidth="1"/>
    <col min="1794" max="1794" width="4.140625" style="599" bestFit="1" customWidth="1"/>
    <col min="1795" max="1795" width="21.5703125" style="599" customWidth="1"/>
    <col min="1796" max="1796" width="10.140625" style="599" customWidth="1"/>
    <col min="1797" max="1797" width="7.85546875" style="599" customWidth="1"/>
    <col min="1798" max="1798" width="8.42578125" style="599" customWidth="1"/>
    <col min="1799" max="1799" width="7" style="599" bestFit="1" customWidth="1"/>
    <col min="1800" max="1800" width="10.42578125" style="599" bestFit="1" customWidth="1"/>
    <col min="1801" max="1801" width="10.85546875" style="599" customWidth="1"/>
    <col min="1802" max="1802" width="13.28515625" style="599" customWidth="1"/>
    <col min="1803" max="1803" width="12" style="599" customWidth="1"/>
    <col min="1804" max="1804" width="15.140625" style="599" customWidth="1"/>
    <col min="1805" max="1805" width="5" style="599" customWidth="1"/>
    <col min="1806" max="1806" width="7.85546875" style="599" bestFit="1" customWidth="1"/>
    <col min="1807" max="1807" width="9.7109375" style="599" customWidth="1"/>
    <col min="1808" max="1808" width="10.42578125" style="599" bestFit="1" customWidth="1"/>
    <col min="1809" max="1809" width="12" style="599" customWidth="1"/>
    <col min="1810" max="1810" width="11" style="599" customWidth="1"/>
    <col min="1811" max="1811" width="0.85546875" style="599" customWidth="1"/>
    <col min="1812" max="1812" width="5.140625" style="599" bestFit="1" customWidth="1"/>
    <col min="1813" max="1813" width="7" style="599" bestFit="1" customWidth="1"/>
    <col min="1814" max="1814" width="10.42578125" style="599" bestFit="1" customWidth="1"/>
    <col min="1815" max="1815" width="9.85546875" style="599" customWidth="1"/>
    <col min="1816" max="1816" width="6.7109375" style="599" bestFit="1" customWidth="1"/>
    <col min="1817" max="1817" width="4" style="599" customWidth="1"/>
    <col min="1818" max="1818" width="9.140625" style="599"/>
    <col min="1819" max="1819" width="7" style="599" bestFit="1" customWidth="1"/>
    <col min="1820" max="1820" width="10.42578125" style="599" bestFit="1" customWidth="1"/>
    <col min="1821" max="1821" width="10.140625" style="599" customWidth="1"/>
    <col min="1822" max="1822" width="7.85546875" style="599" customWidth="1"/>
    <col min="1823" max="1823" width="0.85546875" style="599" customWidth="1"/>
    <col min="1824" max="1824" width="2.140625" style="599" customWidth="1"/>
    <col min="1825" max="1825" width="5.85546875" style="599" customWidth="1"/>
    <col min="1826" max="1828" width="9.28515625" style="599" customWidth="1"/>
    <col min="1829" max="1829" width="10.140625" style="599" customWidth="1"/>
    <col min="1830" max="2048" width="9.140625" style="599"/>
    <col min="2049" max="2049" width="2.7109375" style="599" customWidth="1"/>
    <col min="2050" max="2050" width="4.140625" style="599" bestFit="1" customWidth="1"/>
    <col min="2051" max="2051" width="21.5703125" style="599" customWidth="1"/>
    <col min="2052" max="2052" width="10.140625" style="599" customWidth="1"/>
    <col min="2053" max="2053" width="7.85546875" style="599" customWidth="1"/>
    <col min="2054" max="2054" width="8.42578125" style="599" customWidth="1"/>
    <col min="2055" max="2055" width="7" style="599" bestFit="1" customWidth="1"/>
    <col min="2056" max="2056" width="10.42578125" style="599" bestFit="1" customWidth="1"/>
    <col min="2057" max="2057" width="10.85546875" style="599" customWidth="1"/>
    <col min="2058" max="2058" width="13.28515625" style="599" customWidth="1"/>
    <col min="2059" max="2059" width="12" style="599" customWidth="1"/>
    <col min="2060" max="2060" width="15.140625" style="599" customWidth="1"/>
    <col min="2061" max="2061" width="5" style="599" customWidth="1"/>
    <col min="2062" max="2062" width="7.85546875" style="599" bestFit="1" customWidth="1"/>
    <col min="2063" max="2063" width="9.7109375" style="599" customWidth="1"/>
    <col min="2064" max="2064" width="10.42578125" style="599" bestFit="1" customWidth="1"/>
    <col min="2065" max="2065" width="12" style="599" customWidth="1"/>
    <col min="2066" max="2066" width="11" style="599" customWidth="1"/>
    <col min="2067" max="2067" width="0.85546875" style="599" customWidth="1"/>
    <col min="2068" max="2068" width="5.140625" style="599" bestFit="1" customWidth="1"/>
    <col min="2069" max="2069" width="7" style="599" bestFit="1" customWidth="1"/>
    <col min="2070" max="2070" width="10.42578125" style="599" bestFit="1" customWidth="1"/>
    <col min="2071" max="2071" width="9.85546875" style="599" customWidth="1"/>
    <col min="2072" max="2072" width="6.7109375" style="599" bestFit="1" customWidth="1"/>
    <col min="2073" max="2073" width="4" style="599" customWidth="1"/>
    <col min="2074" max="2074" width="9.140625" style="599"/>
    <col min="2075" max="2075" width="7" style="599" bestFit="1" customWidth="1"/>
    <col min="2076" max="2076" width="10.42578125" style="599" bestFit="1" customWidth="1"/>
    <col min="2077" max="2077" width="10.140625" style="599" customWidth="1"/>
    <col min="2078" max="2078" width="7.85546875" style="599" customWidth="1"/>
    <col min="2079" max="2079" width="0.85546875" style="599" customWidth="1"/>
    <col min="2080" max="2080" width="2.140625" style="599" customWidth="1"/>
    <col min="2081" max="2081" width="5.85546875" style="599" customWidth="1"/>
    <col min="2082" max="2084" width="9.28515625" style="599" customWidth="1"/>
    <col min="2085" max="2085" width="10.140625" style="599" customWidth="1"/>
    <col min="2086" max="2304" width="9.140625" style="599"/>
    <col min="2305" max="2305" width="2.7109375" style="599" customWidth="1"/>
    <col min="2306" max="2306" width="4.140625" style="599" bestFit="1" customWidth="1"/>
    <col min="2307" max="2307" width="21.5703125" style="599" customWidth="1"/>
    <col min="2308" max="2308" width="10.140625" style="599" customWidth="1"/>
    <col min="2309" max="2309" width="7.85546875" style="599" customWidth="1"/>
    <col min="2310" max="2310" width="8.42578125" style="599" customWidth="1"/>
    <col min="2311" max="2311" width="7" style="599" bestFit="1" customWidth="1"/>
    <col min="2312" max="2312" width="10.42578125" style="599" bestFit="1" customWidth="1"/>
    <col min="2313" max="2313" width="10.85546875" style="599" customWidth="1"/>
    <col min="2314" max="2314" width="13.28515625" style="599" customWidth="1"/>
    <col min="2315" max="2315" width="12" style="599" customWidth="1"/>
    <col min="2316" max="2316" width="15.140625" style="599" customWidth="1"/>
    <col min="2317" max="2317" width="5" style="599" customWidth="1"/>
    <col min="2318" max="2318" width="7.85546875" style="599" bestFit="1" customWidth="1"/>
    <col min="2319" max="2319" width="9.7109375" style="599" customWidth="1"/>
    <col min="2320" max="2320" width="10.42578125" style="599" bestFit="1" customWidth="1"/>
    <col min="2321" max="2321" width="12" style="599" customWidth="1"/>
    <col min="2322" max="2322" width="11" style="599" customWidth="1"/>
    <col min="2323" max="2323" width="0.85546875" style="599" customWidth="1"/>
    <col min="2324" max="2324" width="5.140625" style="599" bestFit="1" customWidth="1"/>
    <col min="2325" max="2325" width="7" style="599" bestFit="1" customWidth="1"/>
    <col min="2326" max="2326" width="10.42578125" style="599" bestFit="1" customWidth="1"/>
    <col min="2327" max="2327" width="9.85546875" style="599" customWidth="1"/>
    <col min="2328" max="2328" width="6.7109375" style="599" bestFit="1" customWidth="1"/>
    <col min="2329" max="2329" width="4" style="599" customWidth="1"/>
    <col min="2330" max="2330" width="9.140625" style="599"/>
    <col min="2331" max="2331" width="7" style="599" bestFit="1" customWidth="1"/>
    <col min="2332" max="2332" width="10.42578125" style="599" bestFit="1" customWidth="1"/>
    <col min="2333" max="2333" width="10.140625" style="599" customWidth="1"/>
    <col min="2334" max="2334" width="7.85546875" style="599" customWidth="1"/>
    <col min="2335" max="2335" width="0.85546875" style="599" customWidth="1"/>
    <col min="2336" max="2336" width="2.140625" style="599" customWidth="1"/>
    <col min="2337" max="2337" width="5.85546875" style="599" customWidth="1"/>
    <col min="2338" max="2340" width="9.28515625" style="599" customWidth="1"/>
    <col min="2341" max="2341" width="10.140625" style="599" customWidth="1"/>
    <col min="2342" max="2560" width="9.140625" style="599"/>
    <col min="2561" max="2561" width="2.7109375" style="599" customWidth="1"/>
    <col min="2562" max="2562" width="4.140625" style="599" bestFit="1" customWidth="1"/>
    <col min="2563" max="2563" width="21.5703125" style="599" customWidth="1"/>
    <col min="2564" max="2564" width="10.140625" style="599" customWidth="1"/>
    <col min="2565" max="2565" width="7.85546875" style="599" customWidth="1"/>
    <col min="2566" max="2566" width="8.42578125" style="599" customWidth="1"/>
    <col min="2567" max="2567" width="7" style="599" bestFit="1" customWidth="1"/>
    <col min="2568" max="2568" width="10.42578125" style="599" bestFit="1" customWidth="1"/>
    <col min="2569" max="2569" width="10.85546875" style="599" customWidth="1"/>
    <col min="2570" max="2570" width="13.28515625" style="599" customWidth="1"/>
    <col min="2571" max="2571" width="12" style="599" customWidth="1"/>
    <col min="2572" max="2572" width="15.140625" style="599" customWidth="1"/>
    <col min="2573" max="2573" width="5" style="599" customWidth="1"/>
    <col min="2574" max="2574" width="7.85546875" style="599" bestFit="1" customWidth="1"/>
    <col min="2575" max="2575" width="9.7109375" style="599" customWidth="1"/>
    <col min="2576" max="2576" width="10.42578125" style="599" bestFit="1" customWidth="1"/>
    <col min="2577" max="2577" width="12" style="599" customWidth="1"/>
    <col min="2578" max="2578" width="11" style="599" customWidth="1"/>
    <col min="2579" max="2579" width="0.85546875" style="599" customWidth="1"/>
    <col min="2580" max="2580" width="5.140625" style="599" bestFit="1" customWidth="1"/>
    <col min="2581" max="2581" width="7" style="599" bestFit="1" customWidth="1"/>
    <col min="2582" max="2582" width="10.42578125" style="599" bestFit="1" customWidth="1"/>
    <col min="2583" max="2583" width="9.85546875" style="599" customWidth="1"/>
    <col min="2584" max="2584" width="6.7109375" style="599" bestFit="1" customWidth="1"/>
    <col min="2585" max="2585" width="4" style="599" customWidth="1"/>
    <col min="2586" max="2586" width="9.140625" style="599"/>
    <col min="2587" max="2587" width="7" style="599" bestFit="1" customWidth="1"/>
    <col min="2588" max="2588" width="10.42578125" style="599" bestFit="1" customWidth="1"/>
    <col min="2589" max="2589" width="10.140625" style="599" customWidth="1"/>
    <col min="2590" max="2590" width="7.85546875" style="599" customWidth="1"/>
    <col min="2591" max="2591" width="0.85546875" style="599" customWidth="1"/>
    <col min="2592" max="2592" width="2.140625" style="599" customWidth="1"/>
    <col min="2593" max="2593" width="5.85546875" style="599" customWidth="1"/>
    <col min="2594" max="2596" width="9.28515625" style="599" customWidth="1"/>
    <col min="2597" max="2597" width="10.140625" style="599" customWidth="1"/>
    <col min="2598" max="2816" width="9.140625" style="599"/>
    <col min="2817" max="2817" width="2.7109375" style="599" customWidth="1"/>
    <col min="2818" max="2818" width="4.140625" style="599" bestFit="1" customWidth="1"/>
    <col min="2819" max="2819" width="21.5703125" style="599" customWidth="1"/>
    <col min="2820" max="2820" width="10.140625" style="599" customWidth="1"/>
    <col min="2821" max="2821" width="7.85546875" style="599" customWidth="1"/>
    <col min="2822" max="2822" width="8.42578125" style="599" customWidth="1"/>
    <col min="2823" max="2823" width="7" style="599" bestFit="1" customWidth="1"/>
    <col min="2824" max="2824" width="10.42578125" style="599" bestFit="1" customWidth="1"/>
    <col min="2825" max="2825" width="10.85546875" style="599" customWidth="1"/>
    <col min="2826" max="2826" width="13.28515625" style="599" customWidth="1"/>
    <col min="2827" max="2827" width="12" style="599" customWidth="1"/>
    <col min="2828" max="2828" width="15.140625" style="599" customWidth="1"/>
    <col min="2829" max="2829" width="5" style="599" customWidth="1"/>
    <col min="2830" max="2830" width="7.85546875" style="599" bestFit="1" customWidth="1"/>
    <col min="2831" max="2831" width="9.7109375" style="599" customWidth="1"/>
    <col min="2832" max="2832" width="10.42578125" style="599" bestFit="1" customWidth="1"/>
    <col min="2833" max="2833" width="12" style="599" customWidth="1"/>
    <col min="2834" max="2834" width="11" style="599" customWidth="1"/>
    <col min="2835" max="2835" width="0.85546875" style="599" customWidth="1"/>
    <col min="2836" max="2836" width="5.140625" style="599" bestFit="1" customWidth="1"/>
    <col min="2837" max="2837" width="7" style="599" bestFit="1" customWidth="1"/>
    <col min="2838" max="2838" width="10.42578125" style="599" bestFit="1" customWidth="1"/>
    <col min="2839" max="2839" width="9.85546875" style="599" customWidth="1"/>
    <col min="2840" max="2840" width="6.7109375" style="599" bestFit="1" customWidth="1"/>
    <col min="2841" max="2841" width="4" style="599" customWidth="1"/>
    <col min="2842" max="2842" width="9.140625" style="599"/>
    <col min="2843" max="2843" width="7" style="599" bestFit="1" customWidth="1"/>
    <col min="2844" max="2844" width="10.42578125" style="599" bestFit="1" customWidth="1"/>
    <col min="2845" max="2845" width="10.140625" style="599" customWidth="1"/>
    <col min="2846" max="2846" width="7.85546875" style="599" customWidth="1"/>
    <col min="2847" max="2847" width="0.85546875" style="599" customWidth="1"/>
    <col min="2848" max="2848" width="2.140625" style="599" customWidth="1"/>
    <col min="2849" max="2849" width="5.85546875" style="599" customWidth="1"/>
    <col min="2850" max="2852" width="9.28515625" style="599" customWidth="1"/>
    <col min="2853" max="2853" width="10.140625" style="599" customWidth="1"/>
    <col min="2854" max="3072" width="9.140625" style="599"/>
    <col min="3073" max="3073" width="2.7109375" style="599" customWidth="1"/>
    <col min="3074" max="3074" width="4.140625" style="599" bestFit="1" customWidth="1"/>
    <col min="3075" max="3075" width="21.5703125" style="599" customWidth="1"/>
    <col min="3076" max="3076" width="10.140625" style="599" customWidth="1"/>
    <col min="3077" max="3077" width="7.85546875" style="599" customWidth="1"/>
    <col min="3078" max="3078" width="8.42578125" style="599" customWidth="1"/>
    <col min="3079" max="3079" width="7" style="599" bestFit="1" customWidth="1"/>
    <col min="3080" max="3080" width="10.42578125" style="599" bestFit="1" customWidth="1"/>
    <col min="3081" max="3081" width="10.85546875" style="599" customWidth="1"/>
    <col min="3082" max="3082" width="13.28515625" style="599" customWidth="1"/>
    <col min="3083" max="3083" width="12" style="599" customWidth="1"/>
    <col min="3084" max="3084" width="15.140625" style="599" customWidth="1"/>
    <col min="3085" max="3085" width="5" style="599" customWidth="1"/>
    <col min="3086" max="3086" width="7.85546875" style="599" bestFit="1" customWidth="1"/>
    <col min="3087" max="3087" width="9.7109375" style="599" customWidth="1"/>
    <col min="3088" max="3088" width="10.42578125" style="599" bestFit="1" customWidth="1"/>
    <col min="3089" max="3089" width="12" style="599" customWidth="1"/>
    <col min="3090" max="3090" width="11" style="599" customWidth="1"/>
    <col min="3091" max="3091" width="0.85546875" style="599" customWidth="1"/>
    <col min="3092" max="3092" width="5.140625" style="599" bestFit="1" customWidth="1"/>
    <col min="3093" max="3093" width="7" style="599" bestFit="1" customWidth="1"/>
    <col min="3094" max="3094" width="10.42578125" style="599" bestFit="1" customWidth="1"/>
    <col min="3095" max="3095" width="9.85546875" style="599" customWidth="1"/>
    <col min="3096" max="3096" width="6.7109375" style="599" bestFit="1" customWidth="1"/>
    <col min="3097" max="3097" width="4" style="599" customWidth="1"/>
    <col min="3098" max="3098" width="9.140625" style="599"/>
    <col min="3099" max="3099" width="7" style="599" bestFit="1" customWidth="1"/>
    <col min="3100" max="3100" width="10.42578125" style="599" bestFit="1" customWidth="1"/>
    <col min="3101" max="3101" width="10.140625" style="599" customWidth="1"/>
    <col min="3102" max="3102" width="7.85546875" style="599" customWidth="1"/>
    <col min="3103" max="3103" width="0.85546875" style="599" customWidth="1"/>
    <col min="3104" max="3104" width="2.140625" style="599" customWidth="1"/>
    <col min="3105" max="3105" width="5.85546875" style="599" customWidth="1"/>
    <col min="3106" max="3108" width="9.28515625" style="599" customWidth="1"/>
    <col min="3109" max="3109" width="10.140625" style="599" customWidth="1"/>
    <col min="3110" max="3328" width="9.140625" style="599"/>
    <col min="3329" max="3329" width="2.7109375" style="599" customWidth="1"/>
    <col min="3330" max="3330" width="4.140625" style="599" bestFit="1" customWidth="1"/>
    <col min="3331" max="3331" width="21.5703125" style="599" customWidth="1"/>
    <col min="3332" max="3332" width="10.140625" style="599" customWidth="1"/>
    <col min="3333" max="3333" width="7.85546875" style="599" customWidth="1"/>
    <col min="3334" max="3334" width="8.42578125" style="599" customWidth="1"/>
    <col min="3335" max="3335" width="7" style="599" bestFit="1" customWidth="1"/>
    <col min="3336" max="3336" width="10.42578125" style="599" bestFit="1" customWidth="1"/>
    <col min="3337" max="3337" width="10.85546875" style="599" customWidth="1"/>
    <col min="3338" max="3338" width="13.28515625" style="599" customWidth="1"/>
    <col min="3339" max="3339" width="12" style="599" customWidth="1"/>
    <col min="3340" max="3340" width="15.140625" style="599" customWidth="1"/>
    <col min="3341" max="3341" width="5" style="599" customWidth="1"/>
    <col min="3342" max="3342" width="7.85546875" style="599" bestFit="1" customWidth="1"/>
    <col min="3343" max="3343" width="9.7109375" style="599" customWidth="1"/>
    <col min="3344" max="3344" width="10.42578125" style="599" bestFit="1" customWidth="1"/>
    <col min="3345" max="3345" width="12" style="599" customWidth="1"/>
    <col min="3346" max="3346" width="11" style="599" customWidth="1"/>
    <col min="3347" max="3347" width="0.85546875" style="599" customWidth="1"/>
    <col min="3348" max="3348" width="5.140625" style="599" bestFit="1" customWidth="1"/>
    <col min="3349" max="3349" width="7" style="599" bestFit="1" customWidth="1"/>
    <col min="3350" max="3350" width="10.42578125" style="599" bestFit="1" customWidth="1"/>
    <col min="3351" max="3351" width="9.85546875" style="599" customWidth="1"/>
    <col min="3352" max="3352" width="6.7109375" style="599" bestFit="1" customWidth="1"/>
    <col min="3353" max="3353" width="4" style="599" customWidth="1"/>
    <col min="3354" max="3354" width="9.140625" style="599"/>
    <col min="3355" max="3355" width="7" style="599" bestFit="1" customWidth="1"/>
    <col min="3356" max="3356" width="10.42578125" style="599" bestFit="1" customWidth="1"/>
    <col min="3357" max="3357" width="10.140625" style="599" customWidth="1"/>
    <col min="3358" max="3358" width="7.85546875" style="599" customWidth="1"/>
    <col min="3359" max="3359" width="0.85546875" style="599" customWidth="1"/>
    <col min="3360" max="3360" width="2.140625" style="599" customWidth="1"/>
    <col min="3361" max="3361" width="5.85546875" style="599" customWidth="1"/>
    <col min="3362" max="3364" width="9.28515625" style="599" customWidth="1"/>
    <col min="3365" max="3365" width="10.140625" style="599" customWidth="1"/>
    <col min="3366" max="3584" width="9.140625" style="599"/>
    <col min="3585" max="3585" width="2.7109375" style="599" customWidth="1"/>
    <col min="3586" max="3586" width="4.140625" style="599" bestFit="1" customWidth="1"/>
    <col min="3587" max="3587" width="21.5703125" style="599" customWidth="1"/>
    <col min="3588" max="3588" width="10.140625" style="599" customWidth="1"/>
    <col min="3589" max="3589" width="7.85546875" style="599" customWidth="1"/>
    <col min="3590" max="3590" width="8.42578125" style="599" customWidth="1"/>
    <col min="3591" max="3591" width="7" style="599" bestFit="1" customWidth="1"/>
    <col min="3592" max="3592" width="10.42578125" style="599" bestFit="1" customWidth="1"/>
    <col min="3593" max="3593" width="10.85546875" style="599" customWidth="1"/>
    <col min="3594" max="3594" width="13.28515625" style="599" customWidth="1"/>
    <col min="3595" max="3595" width="12" style="599" customWidth="1"/>
    <col min="3596" max="3596" width="15.140625" style="599" customWidth="1"/>
    <col min="3597" max="3597" width="5" style="599" customWidth="1"/>
    <col min="3598" max="3598" width="7.85546875" style="599" bestFit="1" customWidth="1"/>
    <col min="3599" max="3599" width="9.7109375" style="599" customWidth="1"/>
    <col min="3600" max="3600" width="10.42578125" style="599" bestFit="1" customWidth="1"/>
    <col min="3601" max="3601" width="12" style="599" customWidth="1"/>
    <col min="3602" max="3602" width="11" style="599" customWidth="1"/>
    <col min="3603" max="3603" width="0.85546875" style="599" customWidth="1"/>
    <col min="3604" max="3604" width="5.140625" style="599" bestFit="1" customWidth="1"/>
    <col min="3605" max="3605" width="7" style="599" bestFit="1" customWidth="1"/>
    <col min="3606" max="3606" width="10.42578125" style="599" bestFit="1" customWidth="1"/>
    <col min="3607" max="3607" width="9.85546875" style="599" customWidth="1"/>
    <col min="3608" max="3608" width="6.7109375" style="599" bestFit="1" customWidth="1"/>
    <col min="3609" max="3609" width="4" style="599" customWidth="1"/>
    <col min="3610" max="3610" width="9.140625" style="599"/>
    <col min="3611" max="3611" width="7" style="599" bestFit="1" customWidth="1"/>
    <col min="3612" max="3612" width="10.42578125" style="599" bestFit="1" customWidth="1"/>
    <col min="3613" max="3613" width="10.140625" style="599" customWidth="1"/>
    <col min="3614" max="3614" width="7.85546875" style="599" customWidth="1"/>
    <col min="3615" max="3615" width="0.85546875" style="599" customWidth="1"/>
    <col min="3616" max="3616" width="2.140625" style="599" customWidth="1"/>
    <col min="3617" max="3617" width="5.85546875" style="599" customWidth="1"/>
    <col min="3618" max="3620" width="9.28515625" style="599" customWidth="1"/>
    <col min="3621" max="3621" width="10.140625" style="599" customWidth="1"/>
    <col min="3622" max="3840" width="9.140625" style="599"/>
    <col min="3841" max="3841" width="2.7109375" style="599" customWidth="1"/>
    <col min="3842" max="3842" width="4.140625" style="599" bestFit="1" customWidth="1"/>
    <col min="3843" max="3843" width="21.5703125" style="599" customWidth="1"/>
    <col min="3844" max="3844" width="10.140625" style="599" customWidth="1"/>
    <col min="3845" max="3845" width="7.85546875" style="599" customWidth="1"/>
    <col min="3846" max="3846" width="8.42578125" style="599" customWidth="1"/>
    <col min="3847" max="3847" width="7" style="599" bestFit="1" customWidth="1"/>
    <col min="3848" max="3848" width="10.42578125" style="599" bestFit="1" customWidth="1"/>
    <col min="3849" max="3849" width="10.85546875" style="599" customWidth="1"/>
    <col min="3850" max="3850" width="13.28515625" style="599" customWidth="1"/>
    <col min="3851" max="3851" width="12" style="599" customWidth="1"/>
    <col min="3852" max="3852" width="15.140625" style="599" customWidth="1"/>
    <col min="3853" max="3853" width="5" style="599" customWidth="1"/>
    <col min="3854" max="3854" width="7.85546875" style="599" bestFit="1" customWidth="1"/>
    <col min="3855" max="3855" width="9.7109375" style="599" customWidth="1"/>
    <col min="3856" max="3856" width="10.42578125" style="599" bestFit="1" customWidth="1"/>
    <col min="3857" max="3857" width="12" style="599" customWidth="1"/>
    <col min="3858" max="3858" width="11" style="599" customWidth="1"/>
    <col min="3859" max="3859" width="0.85546875" style="599" customWidth="1"/>
    <col min="3860" max="3860" width="5.140625" style="599" bestFit="1" customWidth="1"/>
    <col min="3861" max="3861" width="7" style="599" bestFit="1" customWidth="1"/>
    <col min="3862" max="3862" width="10.42578125" style="599" bestFit="1" customWidth="1"/>
    <col min="3863" max="3863" width="9.85546875" style="599" customWidth="1"/>
    <col min="3864" max="3864" width="6.7109375" style="599" bestFit="1" customWidth="1"/>
    <col min="3865" max="3865" width="4" style="599" customWidth="1"/>
    <col min="3866" max="3866" width="9.140625" style="599"/>
    <col min="3867" max="3867" width="7" style="599" bestFit="1" customWidth="1"/>
    <col min="3868" max="3868" width="10.42578125" style="599" bestFit="1" customWidth="1"/>
    <col min="3869" max="3869" width="10.140625" style="599" customWidth="1"/>
    <col min="3870" max="3870" width="7.85546875" style="599" customWidth="1"/>
    <col min="3871" max="3871" width="0.85546875" style="599" customWidth="1"/>
    <col min="3872" max="3872" width="2.140625" style="599" customWidth="1"/>
    <col min="3873" max="3873" width="5.85546875" style="599" customWidth="1"/>
    <col min="3874" max="3876" width="9.28515625" style="599" customWidth="1"/>
    <col min="3877" max="3877" width="10.140625" style="599" customWidth="1"/>
    <col min="3878" max="4096" width="9.140625" style="599"/>
    <col min="4097" max="4097" width="2.7109375" style="599" customWidth="1"/>
    <col min="4098" max="4098" width="4.140625" style="599" bestFit="1" customWidth="1"/>
    <col min="4099" max="4099" width="21.5703125" style="599" customWidth="1"/>
    <col min="4100" max="4100" width="10.140625" style="599" customWidth="1"/>
    <col min="4101" max="4101" width="7.85546875" style="599" customWidth="1"/>
    <col min="4102" max="4102" width="8.42578125" style="599" customWidth="1"/>
    <col min="4103" max="4103" width="7" style="599" bestFit="1" customWidth="1"/>
    <col min="4104" max="4104" width="10.42578125" style="599" bestFit="1" customWidth="1"/>
    <col min="4105" max="4105" width="10.85546875" style="599" customWidth="1"/>
    <col min="4106" max="4106" width="13.28515625" style="599" customWidth="1"/>
    <col min="4107" max="4107" width="12" style="599" customWidth="1"/>
    <col min="4108" max="4108" width="15.140625" style="599" customWidth="1"/>
    <col min="4109" max="4109" width="5" style="599" customWidth="1"/>
    <col min="4110" max="4110" width="7.85546875" style="599" bestFit="1" customWidth="1"/>
    <col min="4111" max="4111" width="9.7109375" style="599" customWidth="1"/>
    <col min="4112" max="4112" width="10.42578125" style="599" bestFit="1" customWidth="1"/>
    <col min="4113" max="4113" width="12" style="599" customWidth="1"/>
    <col min="4114" max="4114" width="11" style="599" customWidth="1"/>
    <col min="4115" max="4115" width="0.85546875" style="599" customWidth="1"/>
    <col min="4116" max="4116" width="5.140625" style="599" bestFit="1" customWidth="1"/>
    <col min="4117" max="4117" width="7" style="599" bestFit="1" customWidth="1"/>
    <col min="4118" max="4118" width="10.42578125" style="599" bestFit="1" customWidth="1"/>
    <col min="4119" max="4119" width="9.85546875" style="599" customWidth="1"/>
    <col min="4120" max="4120" width="6.7109375" style="599" bestFit="1" customWidth="1"/>
    <col min="4121" max="4121" width="4" style="599" customWidth="1"/>
    <col min="4122" max="4122" width="9.140625" style="599"/>
    <col min="4123" max="4123" width="7" style="599" bestFit="1" customWidth="1"/>
    <col min="4124" max="4124" width="10.42578125" style="599" bestFit="1" customWidth="1"/>
    <col min="4125" max="4125" width="10.140625" style="599" customWidth="1"/>
    <col min="4126" max="4126" width="7.85546875" style="599" customWidth="1"/>
    <col min="4127" max="4127" width="0.85546875" style="599" customWidth="1"/>
    <col min="4128" max="4128" width="2.140625" style="599" customWidth="1"/>
    <col min="4129" max="4129" width="5.85546875" style="599" customWidth="1"/>
    <col min="4130" max="4132" width="9.28515625" style="599" customWidth="1"/>
    <col min="4133" max="4133" width="10.140625" style="599" customWidth="1"/>
    <col min="4134" max="4352" width="9.140625" style="599"/>
    <col min="4353" max="4353" width="2.7109375" style="599" customWidth="1"/>
    <col min="4354" max="4354" width="4.140625" style="599" bestFit="1" customWidth="1"/>
    <col min="4355" max="4355" width="21.5703125" style="599" customWidth="1"/>
    <col min="4356" max="4356" width="10.140625" style="599" customWidth="1"/>
    <col min="4357" max="4357" width="7.85546875" style="599" customWidth="1"/>
    <col min="4358" max="4358" width="8.42578125" style="599" customWidth="1"/>
    <col min="4359" max="4359" width="7" style="599" bestFit="1" customWidth="1"/>
    <col min="4360" max="4360" width="10.42578125" style="599" bestFit="1" customWidth="1"/>
    <col min="4361" max="4361" width="10.85546875" style="599" customWidth="1"/>
    <col min="4362" max="4362" width="13.28515625" style="599" customWidth="1"/>
    <col min="4363" max="4363" width="12" style="599" customWidth="1"/>
    <col min="4364" max="4364" width="15.140625" style="599" customWidth="1"/>
    <col min="4365" max="4365" width="5" style="599" customWidth="1"/>
    <col min="4366" max="4366" width="7.85546875" style="599" bestFit="1" customWidth="1"/>
    <col min="4367" max="4367" width="9.7109375" style="599" customWidth="1"/>
    <col min="4368" max="4368" width="10.42578125" style="599" bestFit="1" customWidth="1"/>
    <col min="4369" max="4369" width="12" style="599" customWidth="1"/>
    <col min="4370" max="4370" width="11" style="599" customWidth="1"/>
    <col min="4371" max="4371" width="0.85546875" style="599" customWidth="1"/>
    <col min="4372" max="4372" width="5.140625" style="599" bestFit="1" customWidth="1"/>
    <col min="4373" max="4373" width="7" style="599" bestFit="1" customWidth="1"/>
    <col min="4374" max="4374" width="10.42578125" style="599" bestFit="1" customWidth="1"/>
    <col min="4375" max="4375" width="9.85546875" style="599" customWidth="1"/>
    <col min="4376" max="4376" width="6.7109375" style="599" bestFit="1" customWidth="1"/>
    <col min="4377" max="4377" width="4" style="599" customWidth="1"/>
    <col min="4378" max="4378" width="9.140625" style="599"/>
    <col min="4379" max="4379" width="7" style="599" bestFit="1" customWidth="1"/>
    <col min="4380" max="4380" width="10.42578125" style="599" bestFit="1" customWidth="1"/>
    <col min="4381" max="4381" width="10.140625" style="599" customWidth="1"/>
    <col min="4382" max="4382" width="7.85546875" style="599" customWidth="1"/>
    <col min="4383" max="4383" width="0.85546875" style="599" customWidth="1"/>
    <col min="4384" max="4384" width="2.140625" style="599" customWidth="1"/>
    <col min="4385" max="4385" width="5.85546875" style="599" customWidth="1"/>
    <col min="4386" max="4388" width="9.28515625" style="599" customWidth="1"/>
    <col min="4389" max="4389" width="10.140625" style="599" customWidth="1"/>
    <col min="4390" max="4608" width="9.140625" style="599"/>
    <col min="4609" max="4609" width="2.7109375" style="599" customWidth="1"/>
    <col min="4610" max="4610" width="4.140625" style="599" bestFit="1" customWidth="1"/>
    <col min="4611" max="4611" width="21.5703125" style="599" customWidth="1"/>
    <col min="4612" max="4612" width="10.140625" style="599" customWidth="1"/>
    <col min="4613" max="4613" width="7.85546875" style="599" customWidth="1"/>
    <col min="4614" max="4614" width="8.42578125" style="599" customWidth="1"/>
    <col min="4615" max="4615" width="7" style="599" bestFit="1" customWidth="1"/>
    <col min="4616" max="4616" width="10.42578125" style="599" bestFit="1" customWidth="1"/>
    <col min="4617" max="4617" width="10.85546875" style="599" customWidth="1"/>
    <col min="4618" max="4618" width="13.28515625" style="599" customWidth="1"/>
    <col min="4619" max="4619" width="12" style="599" customWidth="1"/>
    <col min="4620" max="4620" width="15.140625" style="599" customWidth="1"/>
    <col min="4621" max="4621" width="5" style="599" customWidth="1"/>
    <col min="4622" max="4622" width="7.85546875" style="599" bestFit="1" customWidth="1"/>
    <col min="4623" max="4623" width="9.7109375" style="599" customWidth="1"/>
    <col min="4624" max="4624" width="10.42578125" style="599" bestFit="1" customWidth="1"/>
    <col min="4625" max="4625" width="12" style="599" customWidth="1"/>
    <col min="4626" max="4626" width="11" style="599" customWidth="1"/>
    <col min="4627" max="4627" width="0.85546875" style="599" customWidth="1"/>
    <col min="4628" max="4628" width="5.140625" style="599" bestFit="1" customWidth="1"/>
    <col min="4629" max="4629" width="7" style="599" bestFit="1" customWidth="1"/>
    <col min="4630" max="4630" width="10.42578125" style="599" bestFit="1" customWidth="1"/>
    <col min="4631" max="4631" width="9.85546875" style="599" customWidth="1"/>
    <col min="4632" max="4632" width="6.7109375" style="599" bestFit="1" customWidth="1"/>
    <col min="4633" max="4633" width="4" style="599" customWidth="1"/>
    <col min="4634" max="4634" width="9.140625" style="599"/>
    <col min="4635" max="4635" width="7" style="599" bestFit="1" customWidth="1"/>
    <col min="4636" max="4636" width="10.42578125" style="599" bestFit="1" customWidth="1"/>
    <col min="4637" max="4637" width="10.140625" style="599" customWidth="1"/>
    <col min="4638" max="4638" width="7.85546875" style="599" customWidth="1"/>
    <col min="4639" max="4639" width="0.85546875" style="599" customWidth="1"/>
    <col min="4640" max="4640" width="2.140625" style="599" customWidth="1"/>
    <col min="4641" max="4641" width="5.85546875" style="599" customWidth="1"/>
    <col min="4642" max="4644" width="9.28515625" style="599" customWidth="1"/>
    <col min="4645" max="4645" width="10.140625" style="599" customWidth="1"/>
    <col min="4646" max="4864" width="9.140625" style="599"/>
    <col min="4865" max="4865" width="2.7109375" style="599" customWidth="1"/>
    <col min="4866" max="4866" width="4.140625" style="599" bestFit="1" customWidth="1"/>
    <col min="4867" max="4867" width="21.5703125" style="599" customWidth="1"/>
    <col min="4868" max="4868" width="10.140625" style="599" customWidth="1"/>
    <col min="4869" max="4869" width="7.85546875" style="599" customWidth="1"/>
    <col min="4870" max="4870" width="8.42578125" style="599" customWidth="1"/>
    <col min="4871" max="4871" width="7" style="599" bestFit="1" customWidth="1"/>
    <col min="4872" max="4872" width="10.42578125" style="599" bestFit="1" customWidth="1"/>
    <col min="4873" max="4873" width="10.85546875" style="599" customWidth="1"/>
    <col min="4874" max="4874" width="13.28515625" style="599" customWidth="1"/>
    <col min="4875" max="4875" width="12" style="599" customWidth="1"/>
    <col min="4876" max="4876" width="15.140625" style="599" customWidth="1"/>
    <col min="4877" max="4877" width="5" style="599" customWidth="1"/>
    <col min="4878" max="4878" width="7.85546875" style="599" bestFit="1" customWidth="1"/>
    <col min="4879" max="4879" width="9.7109375" style="599" customWidth="1"/>
    <col min="4880" max="4880" width="10.42578125" style="599" bestFit="1" customWidth="1"/>
    <col min="4881" max="4881" width="12" style="599" customWidth="1"/>
    <col min="4882" max="4882" width="11" style="599" customWidth="1"/>
    <col min="4883" max="4883" width="0.85546875" style="599" customWidth="1"/>
    <col min="4884" max="4884" width="5.140625" style="599" bestFit="1" customWidth="1"/>
    <col min="4885" max="4885" width="7" style="599" bestFit="1" customWidth="1"/>
    <col min="4886" max="4886" width="10.42578125" style="599" bestFit="1" customWidth="1"/>
    <col min="4887" max="4887" width="9.85546875" style="599" customWidth="1"/>
    <col min="4888" max="4888" width="6.7109375" style="599" bestFit="1" customWidth="1"/>
    <col min="4889" max="4889" width="4" style="599" customWidth="1"/>
    <col min="4890" max="4890" width="9.140625" style="599"/>
    <col min="4891" max="4891" width="7" style="599" bestFit="1" customWidth="1"/>
    <col min="4892" max="4892" width="10.42578125" style="599" bestFit="1" customWidth="1"/>
    <col min="4893" max="4893" width="10.140625" style="599" customWidth="1"/>
    <col min="4894" max="4894" width="7.85546875" style="599" customWidth="1"/>
    <col min="4895" max="4895" width="0.85546875" style="599" customWidth="1"/>
    <col min="4896" max="4896" width="2.140625" style="599" customWidth="1"/>
    <col min="4897" max="4897" width="5.85546875" style="599" customWidth="1"/>
    <col min="4898" max="4900" width="9.28515625" style="599" customWidth="1"/>
    <col min="4901" max="4901" width="10.140625" style="599" customWidth="1"/>
    <col min="4902" max="5120" width="9.140625" style="599"/>
    <col min="5121" max="5121" width="2.7109375" style="599" customWidth="1"/>
    <col min="5122" max="5122" width="4.140625" style="599" bestFit="1" customWidth="1"/>
    <col min="5123" max="5123" width="21.5703125" style="599" customWidth="1"/>
    <col min="5124" max="5124" width="10.140625" style="599" customWidth="1"/>
    <col min="5125" max="5125" width="7.85546875" style="599" customWidth="1"/>
    <col min="5126" max="5126" width="8.42578125" style="599" customWidth="1"/>
    <col min="5127" max="5127" width="7" style="599" bestFit="1" customWidth="1"/>
    <col min="5128" max="5128" width="10.42578125" style="599" bestFit="1" customWidth="1"/>
    <col min="5129" max="5129" width="10.85546875" style="599" customWidth="1"/>
    <col min="5130" max="5130" width="13.28515625" style="599" customWidth="1"/>
    <col min="5131" max="5131" width="12" style="599" customWidth="1"/>
    <col min="5132" max="5132" width="15.140625" style="599" customWidth="1"/>
    <col min="5133" max="5133" width="5" style="599" customWidth="1"/>
    <col min="5134" max="5134" width="7.85546875" style="599" bestFit="1" customWidth="1"/>
    <col min="5135" max="5135" width="9.7109375" style="599" customWidth="1"/>
    <col min="5136" max="5136" width="10.42578125" style="599" bestFit="1" customWidth="1"/>
    <col min="5137" max="5137" width="12" style="599" customWidth="1"/>
    <col min="5138" max="5138" width="11" style="599" customWidth="1"/>
    <col min="5139" max="5139" width="0.85546875" style="599" customWidth="1"/>
    <col min="5140" max="5140" width="5.140625" style="599" bestFit="1" customWidth="1"/>
    <col min="5141" max="5141" width="7" style="599" bestFit="1" customWidth="1"/>
    <col min="5142" max="5142" width="10.42578125" style="599" bestFit="1" customWidth="1"/>
    <col min="5143" max="5143" width="9.85546875" style="599" customWidth="1"/>
    <col min="5144" max="5144" width="6.7109375" style="599" bestFit="1" customWidth="1"/>
    <col min="5145" max="5145" width="4" style="599" customWidth="1"/>
    <col min="5146" max="5146" width="9.140625" style="599"/>
    <col min="5147" max="5147" width="7" style="599" bestFit="1" customWidth="1"/>
    <col min="5148" max="5148" width="10.42578125" style="599" bestFit="1" customWidth="1"/>
    <col min="5149" max="5149" width="10.140625" style="599" customWidth="1"/>
    <col min="5150" max="5150" width="7.85546875" style="599" customWidth="1"/>
    <col min="5151" max="5151" width="0.85546875" style="599" customWidth="1"/>
    <col min="5152" max="5152" width="2.140625" style="599" customWidth="1"/>
    <col min="5153" max="5153" width="5.85546875" style="599" customWidth="1"/>
    <col min="5154" max="5156" width="9.28515625" style="599" customWidth="1"/>
    <col min="5157" max="5157" width="10.140625" style="599" customWidth="1"/>
    <col min="5158" max="5376" width="9.140625" style="599"/>
    <col min="5377" max="5377" width="2.7109375" style="599" customWidth="1"/>
    <col min="5378" max="5378" width="4.140625" style="599" bestFit="1" customWidth="1"/>
    <col min="5379" max="5379" width="21.5703125" style="599" customWidth="1"/>
    <col min="5380" max="5380" width="10.140625" style="599" customWidth="1"/>
    <col min="5381" max="5381" width="7.85546875" style="599" customWidth="1"/>
    <col min="5382" max="5382" width="8.42578125" style="599" customWidth="1"/>
    <col min="5383" max="5383" width="7" style="599" bestFit="1" customWidth="1"/>
    <col min="5384" max="5384" width="10.42578125" style="599" bestFit="1" customWidth="1"/>
    <col min="5385" max="5385" width="10.85546875" style="599" customWidth="1"/>
    <col min="5386" max="5386" width="13.28515625" style="599" customWidth="1"/>
    <col min="5387" max="5387" width="12" style="599" customWidth="1"/>
    <col min="5388" max="5388" width="15.140625" style="599" customWidth="1"/>
    <col min="5389" max="5389" width="5" style="599" customWidth="1"/>
    <col min="5390" max="5390" width="7.85546875" style="599" bestFit="1" customWidth="1"/>
    <col min="5391" max="5391" width="9.7109375" style="599" customWidth="1"/>
    <col min="5392" max="5392" width="10.42578125" style="599" bestFit="1" customWidth="1"/>
    <col min="5393" max="5393" width="12" style="599" customWidth="1"/>
    <col min="5394" max="5394" width="11" style="599" customWidth="1"/>
    <col min="5395" max="5395" width="0.85546875" style="599" customWidth="1"/>
    <col min="5396" max="5396" width="5.140625" style="599" bestFit="1" customWidth="1"/>
    <col min="5397" max="5397" width="7" style="599" bestFit="1" customWidth="1"/>
    <col min="5398" max="5398" width="10.42578125" style="599" bestFit="1" customWidth="1"/>
    <col min="5399" max="5399" width="9.85546875" style="599" customWidth="1"/>
    <col min="5400" max="5400" width="6.7109375" style="599" bestFit="1" customWidth="1"/>
    <col min="5401" max="5401" width="4" style="599" customWidth="1"/>
    <col min="5402" max="5402" width="9.140625" style="599"/>
    <col min="5403" max="5403" width="7" style="599" bestFit="1" customWidth="1"/>
    <col min="5404" max="5404" width="10.42578125" style="599" bestFit="1" customWidth="1"/>
    <col min="5405" max="5405" width="10.140625" style="599" customWidth="1"/>
    <col min="5406" max="5406" width="7.85546875" style="599" customWidth="1"/>
    <col min="5407" max="5407" width="0.85546875" style="599" customWidth="1"/>
    <col min="5408" max="5408" width="2.140625" style="599" customWidth="1"/>
    <col min="5409" max="5409" width="5.85546875" style="599" customWidth="1"/>
    <col min="5410" max="5412" width="9.28515625" style="599" customWidth="1"/>
    <col min="5413" max="5413" width="10.140625" style="599" customWidth="1"/>
    <col min="5414" max="5632" width="9.140625" style="599"/>
    <col min="5633" max="5633" width="2.7109375" style="599" customWidth="1"/>
    <col min="5634" max="5634" width="4.140625" style="599" bestFit="1" customWidth="1"/>
    <col min="5635" max="5635" width="21.5703125" style="599" customWidth="1"/>
    <col min="5636" max="5636" width="10.140625" style="599" customWidth="1"/>
    <col min="5637" max="5637" width="7.85546875" style="599" customWidth="1"/>
    <col min="5638" max="5638" width="8.42578125" style="599" customWidth="1"/>
    <col min="5639" max="5639" width="7" style="599" bestFit="1" customWidth="1"/>
    <col min="5640" max="5640" width="10.42578125" style="599" bestFit="1" customWidth="1"/>
    <col min="5641" max="5641" width="10.85546875" style="599" customWidth="1"/>
    <col min="5642" max="5642" width="13.28515625" style="599" customWidth="1"/>
    <col min="5643" max="5643" width="12" style="599" customWidth="1"/>
    <col min="5644" max="5644" width="15.140625" style="599" customWidth="1"/>
    <col min="5645" max="5645" width="5" style="599" customWidth="1"/>
    <col min="5646" max="5646" width="7.85546875" style="599" bestFit="1" customWidth="1"/>
    <col min="5647" max="5647" width="9.7109375" style="599" customWidth="1"/>
    <col min="5648" max="5648" width="10.42578125" style="599" bestFit="1" customWidth="1"/>
    <col min="5649" max="5649" width="12" style="599" customWidth="1"/>
    <col min="5650" max="5650" width="11" style="599" customWidth="1"/>
    <col min="5651" max="5651" width="0.85546875" style="599" customWidth="1"/>
    <col min="5652" max="5652" width="5.140625" style="599" bestFit="1" customWidth="1"/>
    <col min="5653" max="5653" width="7" style="599" bestFit="1" customWidth="1"/>
    <col min="5654" max="5654" width="10.42578125" style="599" bestFit="1" customWidth="1"/>
    <col min="5655" max="5655" width="9.85546875" style="599" customWidth="1"/>
    <col min="5656" max="5656" width="6.7109375" style="599" bestFit="1" customWidth="1"/>
    <col min="5657" max="5657" width="4" style="599" customWidth="1"/>
    <col min="5658" max="5658" width="9.140625" style="599"/>
    <col min="5659" max="5659" width="7" style="599" bestFit="1" customWidth="1"/>
    <col min="5660" max="5660" width="10.42578125" style="599" bestFit="1" customWidth="1"/>
    <col min="5661" max="5661" width="10.140625" style="599" customWidth="1"/>
    <col min="5662" max="5662" width="7.85546875" style="599" customWidth="1"/>
    <col min="5663" max="5663" width="0.85546875" style="599" customWidth="1"/>
    <col min="5664" max="5664" width="2.140625" style="599" customWidth="1"/>
    <col min="5665" max="5665" width="5.85546875" style="599" customWidth="1"/>
    <col min="5666" max="5668" width="9.28515625" style="599" customWidth="1"/>
    <col min="5669" max="5669" width="10.140625" style="599" customWidth="1"/>
    <col min="5670" max="5888" width="9.140625" style="599"/>
    <col min="5889" max="5889" width="2.7109375" style="599" customWidth="1"/>
    <col min="5890" max="5890" width="4.140625" style="599" bestFit="1" customWidth="1"/>
    <col min="5891" max="5891" width="21.5703125" style="599" customWidth="1"/>
    <col min="5892" max="5892" width="10.140625" style="599" customWidth="1"/>
    <col min="5893" max="5893" width="7.85546875" style="599" customWidth="1"/>
    <col min="5894" max="5894" width="8.42578125" style="599" customWidth="1"/>
    <col min="5895" max="5895" width="7" style="599" bestFit="1" customWidth="1"/>
    <col min="5896" max="5896" width="10.42578125" style="599" bestFit="1" customWidth="1"/>
    <col min="5897" max="5897" width="10.85546875" style="599" customWidth="1"/>
    <col min="5898" max="5898" width="13.28515625" style="599" customWidth="1"/>
    <col min="5899" max="5899" width="12" style="599" customWidth="1"/>
    <col min="5900" max="5900" width="15.140625" style="599" customWidth="1"/>
    <col min="5901" max="5901" width="5" style="599" customWidth="1"/>
    <col min="5902" max="5902" width="7.85546875" style="599" bestFit="1" customWidth="1"/>
    <col min="5903" max="5903" width="9.7109375" style="599" customWidth="1"/>
    <col min="5904" max="5904" width="10.42578125" style="599" bestFit="1" customWidth="1"/>
    <col min="5905" max="5905" width="12" style="599" customWidth="1"/>
    <col min="5906" max="5906" width="11" style="599" customWidth="1"/>
    <col min="5907" max="5907" width="0.85546875" style="599" customWidth="1"/>
    <col min="5908" max="5908" width="5.140625" style="599" bestFit="1" customWidth="1"/>
    <col min="5909" max="5909" width="7" style="599" bestFit="1" customWidth="1"/>
    <col min="5910" max="5910" width="10.42578125" style="599" bestFit="1" customWidth="1"/>
    <col min="5911" max="5911" width="9.85546875" style="599" customWidth="1"/>
    <col min="5912" max="5912" width="6.7109375" style="599" bestFit="1" customWidth="1"/>
    <col min="5913" max="5913" width="4" style="599" customWidth="1"/>
    <col min="5914" max="5914" width="9.140625" style="599"/>
    <col min="5915" max="5915" width="7" style="599" bestFit="1" customWidth="1"/>
    <col min="5916" max="5916" width="10.42578125" style="599" bestFit="1" customWidth="1"/>
    <col min="5917" max="5917" width="10.140625" style="599" customWidth="1"/>
    <col min="5918" max="5918" width="7.85546875" style="599" customWidth="1"/>
    <col min="5919" max="5919" width="0.85546875" style="599" customWidth="1"/>
    <col min="5920" max="5920" width="2.140625" style="599" customWidth="1"/>
    <col min="5921" max="5921" width="5.85546875" style="599" customWidth="1"/>
    <col min="5922" max="5924" width="9.28515625" style="599" customWidth="1"/>
    <col min="5925" max="5925" width="10.140625" style="599" customWidth="1"/>
    <col min="5926" max="6144" width="9.140625" style="599"/>
    <col min="6145" max="6145" width="2.7109375" style="599" customWidth="1"/>
    <col min="6146" max="6146" width="4.140625" style="599" bestFit="1" customWidth="1"/>
    <col min="6147" max="6147" width="21.5703125" style="599" customWidth="1"/>
    <col min="6148" max="6148" width="10.140625" style="599" customWidth="1"/>
    <col min="6149" max="6149" width="7.85546875" style="599" customWidth="1"/>
    <col min="6150" max="6150" width="8.42578125" style="599" customWidth="1"/>
    <col min="6151" max="6151" width="7" style="599" bestFit="1" customWidth="1"/>
    <col min="6152" max="6152" width="10.42578125" style="599" bestFit="1" customWidth="1"/>
    <col min="6153" max="6153" width="10.85546875" style="599" customWidth="1"/>
    <col min="6154" max="6154" width="13.28515625" style="599" customWidth="1"/>
    <col min="6155" max="6155" width="12" style="599" customWidth="1"/>
    <col min="6156" max="6156" width="15.140625" style="599" customWidth="1"/>
    <col min="6157" max="6157" width="5" style="599" customWidth="1"/>
    <col min="6158" max="6158" width="7.85546875" style="599" bestFit="1" customWidth="1"/>
    <col min="6159" max="6159" width="9.7109375" style="599" customWidth="1"/>
    <col min="6160" max="6160" width="10.42578125" style="599" bestFit="1" customWidth="1"/>
    <col min="6161" max="6161" width="12" style="599" customWidth="1"/>
    <col min="6162" max="6162" width="11" style="599" customWidth="1"/>
    <col min="6163" max="6163" width="0.85546875" style="599" customWidth="1"/>
    <col min="6164" max="6164" width="5.140625" style="599" bestFit="1" customWidth="1"/>
    <col min="6165" max="6165" width="7" style="599" bestFit="1" customWidth="1"/>
    <col min="6166" max="6166" width="10.42578125" style="599" bestFit="1" customWidth="1"/>
    <col min="6167" max="6167" width="9.85546875" style="599" customWidth="1"/>
    <col min="6168" max="6168" width="6.7109375" style="599" bestFit="1" customWidth="1"/>
    <col min="6169" max="6169" width="4" style="599" customWidth="1"/>
    <col min="6170" max="6170" width="9.140625" style="599"/>
    <col min="6171" max="6171" width="7" style="599" bestFit="1" customWidth="1"/>
    <col min="6172" max="6172" width="10.42578125" style="599" bestFit="1" customWidth="1"/>
    <col min="6173" max="6173" width="10.140625" style="599" customWidth="1"/>
    <col min="6174" max="6174" width="7.85546875" style="599" customWidth="1"/>
    <col min="6175" max="6175" width="0.85546875" style="599" customWidth="1"/>
    <col min="6176" max="6176" width="2.140625" style="599" customWidth="1"/>
    <col min="6177" max="6177" width="5.85546875" style="599" customWidth="1"/>
    <col min="6178" max="6180" width="9.28515625" style="599" customWidth="1"/>
    <col min="6181" max="6181" width="10.140625" style="599" customWidth="1"/>
    <col min="6182" max="6400" width="9.140625" style="599"/>
    <col min="6401" max="6401" width="2.7109375" style="599" customWidth="1"/>
    <col min="6402" max="6402" width="4.140625" style="599" bestFit="1" customWidth="1"/>
    <col min="6403" max="6403" width="21.5703125" style="599" customWidth="1"/>
    <col min="6404" max="6404" width="10.140625" style="599" customWidth="1"/>
    <col min="6405" max="6405" width="7.85546875" style="599" customWidth="1"/>
    <col min="6406" max="6406" width="8.42578125" style="599" customWidth="1"/>
    <col min="6407" max="6407" width="7" style="599" bestFit="1" customWidth="1"/>
    <col min="6408" max="6408" width="10.42578125" style="599" bestFit="1" customWidth="1"/>
    <col min="6409" max="6409" width="10.85546875" style="599" customWidth="1"/>
    <col min="6410" max="6410" width="13.28515625" style="599" customWidth="1"/>
    <col min="6411" max="6411" width="12" style="599" customWidth="1"/>
    <col min="6412" max="6412" width="15.140625" style="599" customWidth="1"/>
    <col min="6413" max="6413" width="5" style="599" customWidth="1"/>
    <col min="6414" max="6414" width="7.85546875" style="599" bestFit="1" customWidth="1"/>
    <col min="6415" max="6415" width="9.7109375" style="599" customWidth="1"/>
    <col min="6416" max="6416" width="10.42578125" style="599" bestFit="1" customWidth="1"/>
    <col min="6417" max="6417" width="12" style="599" customWidth="1"/>
    <col min="6418" max="6418" width="11" style="599" customWidth="1"/>
    <col min="6419" max="6419" width="0.85546875" style="599" customWidth="1"/>
    <col min="6420" max="6420" width="5.140625" style="599" bestFit="1" customWidth="1"/>
    <col min="6421" max="6421" width="7" style="599" bestFit="1" customWidth="1"/>
    <col min="6422" max="6422" width="10.42578125" style="599" bestFit="1" customWidth="1"/>
    <col min="6423" max="6423" width="9.85546875" style="599" customWidth="1"/>
    <col min="6424" max="6424" width="6.7109375" style="599" bestFit="1" customWidth="1"/>
    <col min="6425" max="6425" width="4" style="599" customWidth="1"/>
    <col min="6426" max="6426" width="9.140625" style="599"/>
    <col min="6427" max="6427" width="7" style="599" bestFit="1" customWidth="1"/>
    <col min="6428" max="6428" width="10.42578125" style="599" bestFit="1" customWidth="1"/>
    <col min="6429" max="6429" width="10.140625" style="599" customWidth="1"/>
    <col min="6430" max="6430" width="7.85546875" style="599" customWidth="1"/>
    <col min="6431" max="6431" width="0.85546875" style="599" customWidth="1"/>
    <col min="6432" max="6432" width="2.140625" style="599" customWidth="1"/>
    <col min="6433" max="6433" width="5.85546875" style="599" customWidth="1"/>
    <col min="6434" max="6436" width="9.28515625" style="599" customWidth="1"/>
    <col min="6437" max="6437" width="10.140625" style="599" customWidth="1"/>
    <col min="6438" max="6656" width="9.140625" style="599"/>
    <col min="6657" max="6657" width="2.7109375" style="599" customWidth="1"/>
    <col min="6658" max="6658" width="4.140625" style="599" bestFit="1" customWidth="1"/>
    <col min="6659" max="6659" width="21.5703125" style="599" customWidth="1"/>
    <col min="6660" max="6660" width="10.140625" style="599" customWidth="1"/>
    <col min="6661" max="6661" width="7.85546875" style="599" customWidth="1"/>
    <col min="6662" max="6662" width="8.42578125" style="599" customWidth="1"/>
    <col min="6663" max="6663" width="7" style="599" bestFit="1" customWidth="1"/>
    <col min="6664" max="6664" width="10.42578125" style="599" bestFit="1" customWidth="1"/>
    <col min="6665" max="6665" width="10.85546875" style="599" customWidth="1"/>
    <col min="6666" max="6666" width="13.28515625" style="599" customWidth="1"/>
    <col min="6667" max="6667" width="12" style="599" customWidth="1"/>
    <col min="6668" max="6668" width="15.140625" style="599" customWidth="1"/>
    <col min="6669" max="6669" width="5" style="599" customWidth="1"/>
    <col min="6670" max="6670" width="7.85546875" style="599" bestFit="1" customWidth="1"/>
    <col min="6671" max="6671" width="9.7109375" style="599" customWidth="1"/>
    <col min="6672" max="6672" width="10.42578125" style="599" bestFit="1" customWidth="1"/>
    <col min="6673" max="6673" width="12" style="599" customWidth="1"/>
    <col min="6674" max="6674" width="11" style="599" customWidth="1"/>
    <col min="6675" max="6675" width="0.85546875" style="599" customWidth="1"/>
    <col min="6676" max="6676" width="5.140625" style="599" bestFit="1" customWidth="1"/>
    <col min="6677" max="6677" width="7" style="599" bestFit="1" customWidth="1"/>
    <col min="6678" max="6678" width="10.42578125" style="599" bestFit="1" customWidth="1"/>
    <col min="6679" max="6679" width="9.85546875" style="599" customWidth="1"/>
    <col min="6680" max="6680" width="6.7109375" style="599" bestFit="1" customWidth="1"/>
    <col min="6681" max="6681" width="4" style="599" customWidth="1"/>
    <col min="6682" max="6682" width="9.140625" style="599"/>
    <col min="6683" max="6683" width="7" style="599" bestFit="1" customWidth="1"/>
    <col min="6684" max="6684" width="10.42578125" style="599" bestFit="1" customWidth="1"/>
    <col min="6685" max="6685" width="10.140625" style="599" customWidth="1"/>
    <col min="6686" max="6686" width="7.85546875" style="599" customWidth="1"/>
    <col min="6687" max="6687" width="0.85546875" style="599" customWidth="1"/>
    <col min="6688" max="6688" width="2.140625" style="599" customWidth="1"/>
    <col min="6689" max="6689" width="5.85546875" style="599" customWidth="1"/>
    <col min="6690" max="6692" width="9.28515625" style="599" customWidth="1"/>
    <col min="6693" max="6693" width="10.140625" style="599" customWidth="1"/>
    <col min="6694" max="6912" width="9.140625" style="599"/>
    <col min="6913" max="6913" width="2.7109375" style="599" customWidth="1"/>
    <col min="6914" max="6914" width="4.140625" style="599" bestFit="1" customWidth="1"/>
    <col min="6915" max="6915" width="21.5703125" style="599" customWidth="1"/>
    <col min="6916" max="6916" width="10.140625" style="599" customWidth="1"/>
    <col min="6917" max="6917" width="7.85546875" style="599" customWidth="1"/>
    <col min="6918" max="6918" width="8.42578125" style="599" customWidth="1"/>
    <col min="6919" max="6919" width="7" style="599" bestFit="1" customWidth="1"/>
    <col min="6920" max="6920" width="10.42578125" style="599" bestFit="1" customWidth="1"/>
    <col min="6921" max="6921" width="10.85546875" style="599" customWidth="1"/>
    <col min="6922" max="6922" width="13.28515625" style="599" customWidth="1"/>
    <col min="6923" max="6923" width="12" style="599" customWidth="1"/>
    <col min="6924" max="6924" width="15.140625" style="599" customWidth="1"/>
    <col min="6925" max="6925" width="5" style="599" customWidth="1"/>
    <col min="6926" max="6926" width="7.85546875" style="599" bestFit="1" customWidth="1"/>
    <col min="6927" max="6927" width="9.7109375" style="599" customWidth="1"/>
    <col min="6928" max="6928" width="10.42578125" style="599" bestFit="1" customWidth="1"/>
    <col min="6929" max="6929" width="12" style="599" customWidth="1"/>
    <col min="6930" max="6930" width="11" style="599" customWidth="1"/>
    <col min="6931" max="6931" width="0.85546875" style="599" customWidth="1"/>
    <col min="6932" max="6932" width="5.140625" style="599" bestFit="1" customWidth="1"/>
    <col min="6933" max="6933" width="7" style="599" bestFit="1" customWidth="1"/>
    <col min="6934" max="6934" width="10.42578125" style="599" bestFit="1" customWidth="1"/>
    <col min="6935" max="6935" width="9.85546875" style="599" customWidth="1"/>
    <col min="6936" max="6936" width="6.7109375" style="599" bestFit="1" customWidth="1"/>
    <col min="6937" max="6937" width="4" style="599" customWidth="1"/>
    <col min="6938" max="6938" width="9.140625" style="599"/>
    <col min="6939" max="6939" width="7" style="599" bestFit="1" customWidth="1"/>
    <col min="6940" max="6940" width="10.42578125" style="599" bestFit="1" customWidth="1"/>
    <col min="6941" max="6941" width="10.140625" style="599" customWidth="1"/>
    <col min="6942" max="6942" width="7.85546875" style="599" customWidth="1"/>
    <col min="6943" max="6943" width="0.85546875" style="599" customWidth="1"/>
    <col min="6944" max="6944" width="2.140625" style="599" customWidth="1"/>
    <col min="6945" max="6945" width="5.85546875" style="599" customWidth="1"/>
    <col min="6946" max="6948" width="9.28515625" style="599" customWidth="1"/>
    <col min="6949" max="6949" width="10.140625" style="599" customWidth="1"/>
    <col min="6950" max="7168" width="9.140625" style="599"/>
    <col min="7169" max="7169" width="2.7109375" style="599" customWidth="1"/>
    <col min="7170" max="7170" width="4.140625" style="599" bestFit="1" customWidth="1"/>
    <col min="7171" max="7171" width="21.5703125" style="599" customWidth="1"/>
    <col min="7172" max="7172" width="10.140625" style="599" customWidth="1"/>
    <col min="7173" max="7173" width="7.85546875" style="599" customWidth="1"/>
    <col min="7174" max="7174" width="8.42578125" style="599" customWidth="1"/>
    <col min="7175" max="7175" width="7" style="599" bestFit="1" customWidth="1"/>
    <col min="7176" max="7176" width="10.42578125" style="599" bestFit="1" customWidth="1"/>
    <col min="7177" max="7177" width="10.85546875" style="599" customWidth="1"/>
    <col min="7178" max="7178" width="13.28515625" style="599" customWidth="1"/>
    <col min="7179" max="7179" width="12" style="599" customWidth="1"/>
    <col min="7180" max="7180" width="15.140625" style="599" customWidth="1"/>
    <col min="7181" max="7181" width="5" style="599" customWidth="1"/>
    <col min="7182" max="7182" width="7.85546875" style="599" bestFit="1" customWidth="1"/>
    <col min="7183" max="7183" width="9.7109375" style="599" customWidth="1"/>
    <col min="7184" max="7184" width="10.42578125" style="599" bestFit="1" customWidth="1"/>
    <col min="7185" max="7185" width="12" style="599" customWidth="1"/>
    <col min="7186" max="7186" width="11" style="599" customWidth="1"/>
    <col min="7187" max="7187" width="0.85546875" style="599" customWidth="1"/>
    <col min="7188" max="7188" width="5.140625" style="599" bestFit="1" customWidth="1"/>
    <col min="7189" max="7189" width="7" style="599" bestFit="1" customWidth="1"/>
    <col min="7190" max="7190" width="10.42578125" style="599" bestFit="1" customWidth="1"/>
    <col min="7191" max="7191" width="9.85546875" style="599" customWidth="1"/>
    <col min="7192" max="7192" width="6.7109375" style="599" bestFit="1" customWidth="1"/>
    <col min="7193" max="7193" width="4" style="599" customWidth="1"/>
    <col min="7194" max="7194" width="9.140625" style="599"/>
    <col min="7195" max="7195" width="7" style="599" bestFit="1" customWidth="1"/>
    <col min="7196" max="7196" width="10.42578125" style="599" bestFit="1" customWidth="1"/>
    <col min="7197" max="7197" width="10.140625" style="599" customWidth="1"/>
    <col min="7198" max="7198" width="7.85546875" style="599" customWidth="1"/>
    <col min="7199" max="7199" width="0.85546875" style="599" customWidth="1"/>
    <col min="7200" max="7200" width="2.140625" style="599" customWidth="1"/>
    <col min="7201" max="7201" width="5.85546875" style="599" customWidth="1"/>
    <col min="7202" max="7204" width="9.28515625" style="599" customWidth="1"/>
    <col min="7205" max="7205" width="10.140625" style="599" customWidth="1"/>
    <col min="7206" max="7424" width="9.140625" style="599"/>
    <col min="7425" max="7425" width="2.7109375" style="599" customWidth="1"/>
    <col min="7426" max="7426" width="4.140625" style="599" bestFit="1" customWidth="1"/>
    <col min="7427" max="7427" width="21.5703125" style="599" customWidth="1"/>
    <col min="7428" max="7428" width="10.140625" style="599" customWidth="1"/>
    <col min="7429" max="7429" width="7.85546875" style="599" customWidth="1"/>
    <col min="7430" max="7430" width="8.42578125" style="599" customWidth="1"/>
    <col min="7431" max="7431" width="7" style="599" bestFit="1" customWidth="1"/>
    <col min="7432" max="7432" width="10.42578125" style="599" bestFit="1" customWidth="1"/>
    <col min="7433" max="7433" width="10.85546875" style="599" customWidth="1"/>
    <col min="7434" max="7434" width="13.28515625" style="599" customWidth="1"/>
    <col min="7435" max="7435" width="12" style="599" customWidth="1"/>
    <col min="7436" max="7436" width="15.140625" style="599" customWidth="1"/>
    <col min="7437" max="7437" width="5" style="599" customWidth="1"/>
    <col min="7438" max="7438" width="7.85546875" style="599" bestFit="1" customWidth="1"/>
    <col min="7439" max="7439" width="9.7109375" style="599" customWidth="1"/>
    <col min="7440" max="7440" width="10.42578125" style="599" bestFit="1" customWidth="1"/>
    <col min="7441" max="7441" width="12" style="599" customWidth="1"/>
    <col min="7442" max="7442" width="11" style="599" customWidth="1"/>
    <col min="7443" max="7443" width="0.85546875" style="599" customWidth="1"/>
    <col min="7444" max="7444" width="5.140625" style="599" bestFit="1" customWidth="1"/>
    <col min="7445" max="7445" width="7" style="599" bestFit="1" customWidth="1"/>
    <col min="7446" max="7446" width="10.42578125" style="599" bestFit="1" customWidth="1"/>
    <col min="7447" max="7447" width="9.85546875" style="599" customWidth="1"/>
    <col min="7448" max="7448" width="6.7109375" style="599" bestFit="1" customWidth="1"/>
    <col min="7449" max="7449" width="4" style="599" customWidth="1"/>
    <col min="7450" max="7450" width="9.140625" style="599"/>
    <col min="7451" max="7451" width="7" style="599" bestFit="1" customWidth="1"/>
    <col min="7452" max="7452" width="10.42578125" style="599" bestFit="1" customWidth="1"/>
    <col min="7453" max="7453" width="10.140625" style="599" customWidth="1"/>
    <col min="7454" max="7454" width="7.85546875" style="599" customWidth="1"/>
    <col min="7455" max="7455" width="0.85546875" style="599" customWidth="1"/>
    <col min="7456" max="7456" width="2.140625" style="599" customWidth="1"/>
    <col min="7457" max="7457" width="5.85546875" style="599" customWidth="1"/>
    <col min="7458" max="7460" width="9.28515625" style="599" customWidth="1"/>
    <col min="7461" max="7461" width="10.140625" style="599" customWidth="1"/>
    <col min="7462" max="7680" width="9.140625" style="599"/>
    <col min="7681" max="7681" width="2.7109375" style="599" customWidth="1"/>
    <col min="7682" max="7682" width="4.140625" style="599" bestFit="1" customWidth="1"/>
    <col min="7683" max="7683" width="21.5703125" style="599" customWidth="1"/>
    <col min="7684" max="7684" width="10.140625" style="599" customWidth="1"/>
    <col min="7685" max="7685" width="7.85546875" style="599" customWidth="1"/>
    <col min="7686" max="7686" width="8.42578125" style="599" customWidth="1"/>
    <col min="7687" max="7687" width="7" style="599" bestFit="1" customWidth="1"/>
    <col min="7688" max="7688" width="10.42578125" style="599" bestFit="1" customWidth="1"/>
    <col min="7689" max="7689" width="10.85546875" style="599" customWidth="1"/>
    <col min="7690" max="7690" width="13.28515625" style="599" customWidth="1"/>
    <col min="7691" max="7691" width="12" style="599" customWidth="1"/>
    <col min="7692" max="7692" width="15.140625" style="599" customWidth="1"/>
    <col min="7693" max="7693" width="5" style="599" customWidth="1"/>
    <col min="7694" max="7694" width="7.85546875" style="599" bestFit="1" customWidth="1"/>
    <col min="7695" max="7695" width="9.7109375" style="599" customWidth="1"/>
    <col min="7696" max="7696" width="10.42578125" style="599" bestFit="1" customWidth="1"/>
    <col min="7697" max="7697" width="12" style="599" customWidth="1"/>
    <col min="7698" max="7698" width="11" style="599" customWidth="1"/>
    <col min="7699" max="7699" width="0.85546875" style="599" customWidth="1"/>
    <col min="7700" max="7700" width="5.140625" style="599" bestFit="1" customWidth="1"/>
    <col min="7701" max="7701" width="7" style="599" bestFit="1" customWidth="1"/>
    <col min="7702" max="7702" width="10.42578125" style="599" bestFit="1" customWidth="1"/>
    <col min="7703" max="7703" width="9.85546875" style="599" customWidth="1"/>
    <col min="7704" max="7704" width="6.7109375" style="599" bestFit="1" customWidth="1"/>
    <col min="7705" max="7705" width="4" style="599" customWidth="1"/>
    <col min="7706" max="7706" width="9.140625" style="599"/>
    <col min="7707" max="7707" width="7" style="599" bestFit="1" customWidth="1"/>
    <col min="7708" max="7708" width="10.42578125" style="599" bestFit="1" customWidth="1"/>
    <col min="7709" max="7709" width="10.140625" style="599" customWidth="1"/>
    <col min="7710" max="7710" width="7.85546875" style="599" customWidth="1"/>
    <col min="7711" max="7711" width="0.85546875" style="599" customWidth="1"/>
    <col min="7712" max="7712" width="2.140625" style="599" customWidth="1"/>
    <col min="7713" max="7713" width="5.85546875" style="599" customWidth="1"/>
    <col min="7714" max="7716" width="9.28515625" style="599" customWidth="1"/>
    <col min="7717" max="7717" width="10.140625" style="599" customWidth="1"/>
    <col min="7718" max="7936" width="9.140625" style="599"/>
    <col min="7937" max="7937" width="2.7109375" style="599" customWidth="1"/>
    <col min="7938" max="7938" width="4.140625" style="599" bestFit="1" customWidth="1"/>
    <col min="7939" max="7939" width="21.5703125" style="599" customWidth="1"/>
    <col min="7940" max="7940" width="10.140625" style="599" customWidth="1"/>
    <col min="7941" max="7941" width="7.85546875" style="599" customWidth="1"/>
    <col min="7942" max="7942" width="8.42578125" style="599" customWidth="1"/>
    <col min="7943" max="7943" width="7" style="599" bestFit="1" customWidth="1"/>
    <col min="7944" max="7944" width="10.42578125" style="599" bestFit="1" customWidth="1"/>
    <col min="7945" max="7945" width="10.85546875" style="599" customWidth="1"/>
    <col min="7946" max="7946" width="13.28515625" style="599" customWidth="1"/>
    <col min="7947" max="7947" width="12" style="599" customWidth="1"/>
    <col min="7948" max="7948" width="15.140625" style="599" customWidth="1"/>
    <col min="7949" max="7949" width="5" style="599" customWidth="1"/>
    <col min="7950" max="7950" width="7.85546875" style="599" bestFit="1" customWidth="1"/>
    <col min="7951" max="7951" width="9.7109375" style="599" customWidth="1"/>
    <col min="7952" max="7952" width="10.42578125" style="599" bestFit="1" customWidth="1"/>
    <col min="7953" max="7953" width="12" style="599" customWidth="1"/>
    <col min="7954" max="7954" width="11" style="599" customWidth="1"/>
    <col min="7955" max="7955" width="0.85546875" style="599" customWidth="1"/>
    <col min="7956" max="7956" width="5.140625" style="599" bestFit="1" customWidth="1"/>
    <col min="7957" max="7957" width="7" style="599" bestFit="1" customWidth="1"/>
    <col min="7958" max="7958" width="10.42578125" style="599" bestFit="1" customWidth="1"/>
    <col min="7959" max="7959" width="9.85546875" style="599" customWidth="1"/>
    <col min="7960" max="7960" width="6.7109375" style="599" bestFit="1" customWidth="1"/>
    <col min="7961" max="7961" width="4" style="599" customWidth="1"/>
    <col min="7962" max="7962" width="9.140625" style="599"/>
    <col min="7963" max="7963" width="7" style="599" bestFit="1" customWidth="1"/>
    <col min="7964" max="7964" width="10.42578125" style="599" bestFit="1" customWidth="1"/>
    <col min="7965" max="7965" width="10.140625" style="599" customWidth="1"/>
    <col min="7966" max="7966" width="7.85546875" style="599" customWidth="1"/>
    <col min="7967" max="7967" width="0.85546875" style="599" customWidth="1"/>
    <col min="7968" max="7968" width="2.140625" style="599" customWidth="1"/>
    <col min="7969" max="7969" width="5.85546875" style="599" customWidth="1"/>
    <col min="7970" max="7972" width="9.28515625" style="599" customWidth="1"/>
    <col min="7973" max="7973" width="10.140625" style="599" customWidth="1"/>
    <col min="7974" max="8192" width="9.140625" style="599"/>
    <col min="8193" max="8193" width="2.7109375" style="599" customWidth="1"/>
    <col min="8194" max="8194" width="4.140625" style="599" bestFit="1" customWidth="1"/>
    <col min="8195" max="8195" width="21.5703125" style="599" customWidth="1"/>
    <col min="8196" max="8196" width="10.140625" style="599" customWidth="1"/>
    <col min="8197" max="8197" width="7.85546875" style="599" customWidth="1"/>
    <col min="8198" max="8198" width="8.42578125" style="599" customWidth="1"/>
    <col min="8199" max="8199" width="7" style="599" bestFit="1" customWidth="1"/>
    <col min="8200" max="8200" width="10.42578125" style="599" bestFit="1" customWidth="1"/>
    <col min="8201" max="8201" width="10.85546875" style="599" customWidth="1"/>
    <col min="8202" max="8202" width="13.28515625" style="599" customWidth="1"/>
    <col min="8203" max="8203" width="12" style="599" customWidth="1"/>
    <col min="8204" max="8204" width="15.140625" style="599" customWidth="1"/>
    <col min="8205" max="8205" width="5" style="599" customWidth="1"/>
    <col min="8206" max="8206" width="7.85546875" style="599" bestFit="1" customWidth="1"/>
    <col min="8207" max="8207" width="9.7109375" style="599" customWidth="1"/>
    <col min="8208" max="8208" width="10.42578125" style="599" bestFit="1" customWidth="1"/>
    <col min="8209" max="8209" width="12" style="599" customWidth="1"/>
    <col min="8210" max="8210" width="11" style="599" customWidth="1"/>
    <col min="8211" max="8211" width="0.85546875" style="599" customWidth="1"/>
    <col min="8212" max="8212" width="5.140625" style="599" bestFit="1" customWidth="1"/>
    <col min="8213" max="8213" width="7" style="599" bestFit="1" customWidth="1"/>
    <col min="8214" max="8214" width="10.42578125" style="599" bestFit="1" customWidth="1"/>
    <col min="8215" max="8215" width="9.85546875" style="599" customWidth="1"/>
    <col min="8216" max="8216" width="6.7109375" style="599" bestFit="1" customWidth="1"/>
    <col min="8217" max="8217" width="4" style="599" customWidth="1"/>
    <col min="8218" max="8218" width="9.140625" style="599"/>
    <col min="8219" max="8219" width="7" style="599" bestFit="1" customWidth="1"/>
    <col min="8220" max="8220" width="10.42578125" style="599" bestFit="1" customWidth="1"/>
    <col min="8221" max="8221" width="10.140625" style="599" customWidth="1"/>
    <col min="8222" max="8222" width="7.85546875" style="599" customWidth="1"/>
    <col min="8223" max="8223" width="0.85546875" style="599" customWidth="1"/>
    <col min="8224" max="8224" width="2.140625" style="599" customWidth="1"/>
    <col min="8225" max="8225" width="5.85546875" style="599" customWidth="1"/>
    <col min="8226" max="8228" width="9.28515625" style="599" customWidth="1"/>
    <col min="8229" max="8229" width="10.140625" style="599" customWidth="1"/>
    <col min="8230" max="8448" width="9.140625" style="599"/>
    <col min="8449" max="8449" width="2.7109375" style="599" customWidth="1"/>
    <col min="8450" max="8450" width="4.140625" style="599" bestFit="1" customWidth="1"/>
    <col min="8451" max="8451" width="21.5703125" style="599" customWidth="1"/>
    <col min="8452" max="8452" width="10.140625" style="599" customWidth="1"/>
    <col min="8453" max="8453" width="7.85546875" style="599" customWidth="1"/>
    <col min="8454" max="8454" width="8.42578125" style="599" customWidth="1"/>
    <col min="8455" max="8455" width="7" style="599" bestFit="1" customWidth="1"/>
    <col min="8456" max="8456" width="10.42578125" style="599" bestFit="1" customWidth="1"/>
    <col min="8457" max="8457" width="10.85546875" style="599" customWidth="1"/>
    <col min="8458" max="8458" width="13.28515625" style="599" customWidth="1"/>
    <col min="8459" max="8459" width="12" style="599" customWidth="1"/>
    <col min="8460" max="8460" width="15.140625" style="599" customWidth="1"/>
    <col min="8461" max="8461" width="5" style="599" customWidth="1"/>
    <col min="8462" max="8462" width="7.85546875" style="599" bestFit="1" customWidth="1"/>
    <col min="8463" max="8463" width="9.7109375" style="599" customWidth="1"/>
    <col min="8464" max="8464" width="10.42578125" style="599" bestFit="1" customWidth="1"/>
    <col min="8465" max="8465" width="12" style="599" customWidth="1"/>
    <col min="8466" max="8466" width="11" style="599" customWidth="1"/>
    <col min="8467" max="8467" width="0.85546875" style="599" customWidth="1"/>
    <col min="8468" max="8468" width="5.140625" style="599" bestFit="1" customWidth="1"/>
    <col min="8469" max="8469" width="7" style="599" bestFit="1" customWidth="1"/>
    <col min="8470" max="8470" width="10.42578125" style="599" bestFit="1" customWidth="1"/>
    <col min="8471" max="8471" width="9.85546875" style="599" customWidth="1"/>
    <col min="8472" max="8472" width="6.7109375" style="599" bestFit="1" customWidth="1"/>
    <col min="8473" max="8473" width="4" style="599" customWidth="1"/>
    <col min="8474" max="8474" width="9.140625" style="599"/>
    <col min="8475" max="8475" width="7" style="599" bestFit="1" customWidth="1"/>
    <col min="8476" max="8476" width="10.42578125" style="599" bestFit="1" customWidth="1"/>
    <col min="8477" max="8477" width="10.140625" style="599" customWidth="1"/>
    <col min="8478" max="8478" width="7.85546875" style="599" customWidth="1"/>
    <col min="8479" max="8479" width="0.85546875" style="599" customWidth="1"/>
    <col min="8480" max="8480" width="2.140625" style="599" customWidth="1"/>
    <col min="8481" max="8481" width="5.85546875" style="599" customWidth="1"/>
    <col min="8482" max="8484" width="9.28515625" style="599" customWidth="1"/>
    <col min="8485" max="8485" width="10.140625" style="599" customWidth="1"/>
    <col min="8486" max="8704" width="9.140625" style="599"/>
    <col min="8705" max="8705" width="2.7109375" style="599" customWidth="1"/>
    <col min="8706" max="8706" width="4.140625" style="599" bestFit="1" customWidth="1"/>
    <col min="8707" max="8707" width="21.5703125" style="599" customWidth="1"/>
    <col min="8708" max="8708" width="10.140625" style="599" customWidth="1"/>
    <col min="8709" max="8709" width="7.85546875" style="599" customWidth="1"/>
    <col min="8710" max="8710" width="8.42578125" style="599" customWidth="1"/>
    <col min="8711" max="8711" width="7" style="599" bestFit="1" customWidth="1"/>
    <col min="8712" max="8712" width="10.42578125" style="599" bestFit="1" customWidth="1"/>
    <col min="8713" max="8713" width="10.85546875" style="599" customWidth="1"/>
    <col min="8714" max="8714" width="13.28515625" style="599" customWidth="1"/>
    <col min="8715" max="8715" width="12" style="599" customWidth="1"/>
    <col min="8716" max="8716" width="15.140625" style="599" customWidth="1"/>
    <col min="8717" max="8717" width="5" style="599" customWidth="1"/>
    <col min="8718" max="8718" width="7.85546875" style="599" bestFit="1" customWidth="1"/>
    <col min="8719" max="8719" width="9.7109375" style="599" customWidth="1"/>
    <col min="8720" max="8720" width="10.42578125" style="599" bestFit="1" customWidth="1"/>
    <col min="8721" max="8721" width="12" style="599" customWidth="1"/>
    <col min="8722" max="8722" width="11" style="599" customWidth="1"/>
    <col min="8723" max="8723" width="0.85546875" style="599" customWidth="1"/>
    <col min="8724" max="8724" width="5.140625" style="599" bestFit="1" customWidth="1"/>
    <col min="8725" max="8725" width="7" style="599" bestFit="1" customWidth="1"/>
    <col min="8726" max="8726" width="10.42578125" style="599" bestFit="1" customWidth="1"/>
    <col min="8727" max="8727" width="9.85546875" style="599" customWidth="1"/>
    <col min="8728" max="8728" width="6.7109375" style="599" bestFit="1" customWidth="1"/>
    <col min="8729" max="8729" width="4" style="599" customWidth="1"/>
    <col min="8730" max="8730" width="9.140625" style="599"/>
    <col min="8731" max="8731" width="7" style="599" bestFit="1" customWidth="1"/>
    <col min="8732" max="8732" width="10.42578125" style="599" bestFit="1" customWidth="1"/>
    <col min="8733" max="8733" width="10.140625" style="599" customWidth="1"/>
    <col min="8734" max="8734" width="7.85546875" style="599" customWidth="1"/>
    <col min="8735" max="8735" width="0.85546875" style="599" customWidth="1"/>
    <col min="8736" max="8736" width="2.140625" style="599" customWidth="1"/>
    <col min="8737" max="8737" width="5.85546875" style="599" customWidth="1"/>
    <col min="8738" max="8740" width="9.28515625" style="599" customWidth="1"/>
    <col min="8741" max="8741" width="10.140625" style="599" customWidth="1"/>
    <col min="8742" max="8960" width="9.140625" style="599"/>
    <col min="8961" max="8961" width="2.7109375" style="599" customWidth="1"/>
    <col min="8962" max="8962" width="4.140625" style="599" bestFit="1" customWidth="1"/>
    <col min="8963" max="8963" width="21.5703125" style="599" customWidth="1"/>
    <col min="8964" max="8964" width="10.140625" style="599" customWidth="1"/>
    <col min="8965" max="8965" width="7.85546875" style="599" customWidth="1"/>
    <col min="8966" max="8966" width="8.42578125" style="599" customWidth="1"/>
    <col min="8967" max="8967" width="7" style="599" bestFit="1" customWidth="1"/>
    <col min="8968" max="8968" width="10.42578125" style="599" bestFit="1" customWidth="1"/>
    <col min="8969" max="8969" width="10.85546875" style="599" customWidth="1"/>
    <col min="8970" max="8970" width="13.28515625" style="599" customWidth="1"/>
    <col min="8971" max="8971" width="12" style="599" customWidth="1"/>
    <col min="8972" max="8972" width="15.140625" style="599" customWidth="1"/>
    <col min="8973" max="8973" width="5" style="599" customWidth="1"/>
    <col min="8974" max="8974" width="7.85546875" style="599" bestFit="1" customWidth="1"/>
    <col min="8975" max="8975" width="9.7109375" style="599" customWidth="1"/>
    <col min="8976" max="8976" width="10.42578125" style="599" bestFit="1" customWidth="1"/>
    <col min="8977" max="8977" width="12" style="599" customWidth="1"/>
    <col min="8978" max="8978" width="11" style="599" customWidth="1"/>
    <col min="8979" max="8979" width="0.85546875" style="599" customWidth="1"/>
    <col min="8980" max="8980" width="5.140625" style="599" bestFit="1" customWidth="1"/>
    <col min="8981" max="8981" width="7" style="599" bestFit="1" customWidth="1"/>
    <col min="8982" max="8982" width="10.42578125" style="599" bestFit="1" customWidth="1"/>
    <col min="8983" max="8983" width="9.85546875" style="599" customWidth="1"/>
    <col min="8984" max="8984" width="6.7109375" style="599" bestFit="1" customWidth="1"/>
    <col min="8985" max="8985" width="4" style="599" customWidth="1"/>
    <col min="8986" max="8986" width="9.140625" style="599"/>
    <col min="8987" max="8987" width="7" style="599" bestFit="1" customWidth="1"/>
    <col min="8988" max="8988" width="10.42578125" style="599" bestFit="1" customWidth="1"/>
    <col min="8989" max="8989" width="10.140625" style="599" customWidth="1"/>
    <col min="8990" max="8990" width="7.85546875" style="599" customWidth="1"/>
    <col min="8991" max="8991" width="0.85546875" style="599" customWidth="1"/>
    <col min="8992" max="8992" width="2.140625" style="599" customWidth="1"/>
    <col min="8993" max="8993" width="5.85546875" style="599" customWidth="1"/>
    <col min="8994" max="8996" width="9.28515625" style="599" customWidth="1"/>
    <col min="8997" max="8997" width="10.140625" style="599" customWidth="1"/>
    <col min="8998" max="9216" width="9.140625" style="599"/>
    <col min="9217" max="9217" width="2.7109375" style="599" customWidth="1"/>
    <col min="9218" max="9218" width="4.140625" style="599" bestFit="1" customWidth="1"/>
    <col min="9219" max="9219" width="21.5703125" style="599" customWidth="1"/>
    <col min="9220" max="9220" width="10.140625" style="599" customWidth="1"/>
    <col min="9221" max="9221" width="7.85546875" style="599" customWidth="1"/>
    <col min="9222" max="9222" width="8.42578125" style="599" customWidth="1"/>
    <col min="9223" max="9223" width="7" style="599" bestFit="1" customWidth="1"/>
    <col min="9224" max="9224" width="10.42578125" style="599" bestFit="1" customWidth="1"/>
    <col min="9225" max="9225" width="10.85546875" style="599" customWidth="1"/>
    <col min="9226" max="9226" width="13.28515625" style="599" customWidth="1"/>
    <col min="9227" max="9227" width="12" style="599" customWidth="1"/>
    <col min="9228" max="9228" width="15.140625" style="599" customWidth="1"/>
    <col min="9229" max="9229" width="5" style="599" customWidth="1"/>
    <col min="9230" max="9230" width="7.85546875" style="599" bestFit="1" customWidth="1"/>
    <col min="9231" max="9231" width="9.7109375" style="599" customWidth="1"/>
    <col min="9232" max="9232" width="10.42578125" style="599" bestFit="1" customWidth="1"/>
    <col min="9233" max="9233" width="12" style="599" customWidth="1"/>
    <col min="9234" max="9234" width="11" style="599" customWidth="1"/>
    <col min="9235" max="9235" width="0.85546875" style="599" customWidth="1"/>
    <col min="9236" max="9236" width="5.140625" style="599" bestFit="1" customWidth="1"/>
    <col min="9237" max="9237" width="7" style="599" bestFit="1" customWidth="1"/>
    <col min="9238" max="9238" width="10.42578125" style="599" bestFit="1" customWidth="1"/>
    <col min="9239" max="9239" width="9.85546875" style="599" customWidth="1"/>
    <col min="9240" max="9240" width="6.7109375" style="599" bestFit="1" customWidth="1"/>
    <col min="9241" max="9241" width="4" style="599" customWidth="1"/>
    <col min="9242" max="9242" width="9.140625" style="599"/>
    <col min="9243" max="9243" width="7" style="599" bestFit="1" customWidth="1"/>
    <col min="9244" max="9244" width="10.42578125" style="599" bestFit="1" customWidth="1"/>
    <col min="9245" max="9245" width="10.140625" style="599" customWidth="1"/>
    <col min="9246" max="9246" width="7.85546875" style="599" customWidth="1"/>
    <col min="9247" max="9247" width="0.85546875" style="599" customWidth="1"/>
    <col min="9248" max="9248" width="2.140625" style="599" customWidth="1"/>
    <col min="9249" max="9249" width="5.85546875" style="599" customWidth="1"/>
    <col min="9250" max="9252" width="9.28515625" style="599" customWidth="1"/>
    <col min="9253" max="9253" width="10.140625" style="599" customWidth="1"/>
    <col min="9254" max="9472" width="9.140625" style="599"/>
    <col min="9473" max="9473" width="2.7109375" style="599" customWidth="1"/>
    <col min="9474" max="9474" width="4.140625" style="599" bestFit="1" customWidth="1"/>
    <col min="9475" max="9475" width="21.5703125" style="599" customWidth="1"/>
    <col min="9476" max="9476" width="10.140625" style="599" customWidth="1"/>
    <col min="9477" max="9477" width="7.85546875" style="599" customWidth="1"/>
    <col min="9478" max="9478" width="8.42578125" style="599" customWidth="1"/>
    <col min="9479" max="9479" width="7" style="599" bestFit="1" customWidth="1"/>
    <col min="9480" max="9480" width="10.42578125" style="599" bestFit="1" customWidth="1"/>
    <col min="9481" max="9481" width="10.85546875" style="599" customWidth="1"/>
    <col min="9482" max="9482" width="13.28515625" style="599" customWidth="1"/>
    <col min="9483" max="9483" width="12" style="599" customWidth="1"/>
    <col min="9484" max="9484" width="15.140625" style="599" customWidth="1"/>
    <col min="9485" max="9485" width="5" style="599" customWidth="1"/>
    <col min="9486" max="9486" width="7.85546875" style="599" bestFit="1" customWidth="1"/>
    <col min="9487" max="9487" width="9.7109375" style="599" customWidth="1"/>
    <col min="9488" max="9488" width="10.42578125" style="599" bestFit="1" customWidth="1"/>
    <col min="9489" max="9489" width="12" style="599" customWidth="1"/>
    <col min="9490" max="9490" width="11" style="599" customWidth="1"/>
    <col min="9491" max="9491" width="0.85546875" style="599" customWidth="1"/>
    <col min="9492" max="9492" width="5.140625" style="599" bestFit="1" customWidth="1"/>
    <col min="9493" max="9493" width="7" style="599" bestFit="1" customWidth="1"/>
    <col min="9494" max="9494" width="10.42578125" style="599" bestFit="1" customWidth="1"/>
    <col min="9495" max="9495" width="9.85546875" style="599" customWidth="1"/>
    <col min="9496" max="9496" width="6.7109375" style="599" bestFit="1" customWidth="1"/>
    <col min="9497" max="9497" width="4" style="599" customWidth="1"/>
    <col min="9498" max="9498" width="9.140625" style="599"/>
    <col min="9499" max="9499" width="7" style="599" bestFit="1" customWidth="1"/>
    <col min="9500" max="9500" width="10.42578125" style="599" bestFit="1" customWidth="1"/>
    <col min="9501" max="9501" width="10.140625" style="599" customWidth="1"/>
    <col min="9502" max="9502" width="7.85546875" style="599" customWidth="1"/>
    <col min="9503" max="9503" width="0.85546875" style="599" customWidth="1"/>
    <col min="9504" max="9504" width="2.140625" style="599" customWidth="1"/>
    <col min="9505" max="9505" width="5.85546875" style="599" customWidth="1"/>
    <col min="9506" max="9508" width="9.28515625" style="599" customWidth="1"/>
    <col min="9509" max="9509" width="10.140625" style="599" customWidth="1"/>
    <col min="9510" max="9728" width="9.140625" style="599"/>
    <col min="9729" max="9729" width="2.7109375" style="599" customWidth="1"/>
    <col min="9730" max="9730" width="4.140625" style="599" bestFit="1" customWidth="1"/>
    <col min="9731" max="9731" width="21.5703125" style="599" customWidth="1"/>
    <col min="9732" max="9732" width="10.140625" style="599" customWidth="1"/>
    <col min="9733" max="9733" width="7.85546875" style="599" customWidth="1"/>
    <col min="9734" max="9734" width="8.42578125" style="599" customWidth="1"/>
    <col min="9735" max="9735" width="7" style="599" bestFit="1" customWidth="1"/>
    <col min="9736" max="9736" width="10.42578125" style="599" bestFit="1" customWidth="1"/>
    <col min="9737" max="9737" width="10.85546875" style="599" customWidth="1"/>
    <col min="9738" max="9738" width="13.28515625" style="599" customWidth="1"/>
    <col min="9739" max="9739" width="12" style="599" customWidth="1"/>
    <col min="9740" max="9740" width="15.140625" style="599" customWidth="1"/>
    <col min="9741" max="9741" width="5" style="599" customWidth="1"/>
    <col min="9742" max="9742" width="7.85546875" style="599" bestFit="1" customWidth="1"/>
    <col min="9743" max="9743" width="9.7109375" style="599" customWidth="1"/>
    <col min="9744" max="9744" width="10.42578125" style="599" bestFit="1" customWidth="1"/>
    <col min="9745" max="9745" width="12" style="599" customWidth="1"/>
    <col min="9746" max="9746" width="11" style="599" customWidth="1"/>
    <col min="9747" max="9747" width="0.85546875" style="599" customWidth="1"/>
    <col min="9748" max="9748" width="5.140625" style="599" bestFit="1" customWidth="1"/>
    <col min="9749" max="9749" width="7" style="599" bestFit="1" customWidth="1"/>
    <col min="9750" max="9750" width="10.42578125" style="599" bestFit="1" customWidth="1"/>
    <col min="9751" max="9751" width="9.85546875" style="599" customWidth="1"/>
    <col min="9752" max="9752" width="6.7109375" style="599" bestFit="1" customWidth="1"/>
    <col min="9753" max="9753" width="4" style="599" customWidth="1"/>
    <col min="9754" max="9754" width="9.140625" style="599"/>
    <col min="9755" max="9755" width="7" style="599" bestFit="1" customWidth="1"/>
    <col min="9756" max="9756" width="10.42578125" style="599" bestFit="1" customWidth="1"/>
    <col min="9757" max="9757" width="10.140625" style="599" customWidth="1"/>
    <col min="9758" max="9758" width="7.85546875" style="599" customWidth="1"/>
    <col min="9759" max="9759" width="0.85546875" style="599" customWidth="1"/>
    <col min="9760" max="9760" width="2.140625" style="599" customWidth="1"/>
    <col min="9761" max="9761" width="5.85546875" style="599" customWidth="1"/>
    <col min="9762" max="9764" width="9.28515625" style="599" customWidth="1"/>
    <col min="9765" max="9765" width="10.140625" style="599" customWidth="1"/>
    <col min="9766" max="9984" width="9.140625" style="599"/>
    <col min="9985" max="9985" width="2.7109375" style="599" customWidth="1"/>
    <col min="9986" max="9986" width="4.140625" style="599" bestFit="1" customWidth="1"/>
    <col min="9987" max="9987" width="21.5703125" style="599" customWidth="1"/>
    <col min="9988" max="9988" width="10.140625" style="599" customWidth="1"/>
    <col min="9989" max="9989" width="7.85546875" style="599" customWidth="1"/>
    <col min="9990" max="9990" width="8.42578125" style="599" customWidth="1"/>
    <col min="9991" max="9991" width="7" style="599" bestFit="1" customWidth="1"/>
    <col min="9992" max="9992" width="10.42578125" style="599" bestFit="1" customWidth="1"/>
    <col min="9993" max="9993" width="10.85546875" style="599" customWidth="1"/>
    <col min="9994" max="9994" width="13.28515625" style="599" customWidth="1"/>
    <col min="9995" max="9995" width="12" style="599" customWidth="1"/>
    <col min="9996" max="9996" width="15.140625" style="599" customWidth="1"/>
    <col min="9997" max="9997" width="5" style="599" customWidth="1"/>
    <col min="9998" max="9998" width="7.85546875" style="599" bestFit="1" customWidth="1"/>
    <col min="9999" max="9999" width="9.7109375" style="599" customWidth="1"/>
    <col min="10000" max="10000" width="10.42578125" style="599" bestFit="1" customWidth="1"/>
    <col min="10001" max="10001" width="12" style="599" customWidth="1"/>
    <col min="10002" max="10002" width="11" style="599" customWidth="1"/>
    <col min="10003" max="10003" width="0.85546875" style="599" customWidth="1"/>
    <col min="10004" max="10004" width="5.140625" style="599" bestFit="1" customWidth="1"/>
    <col min="10005" max="10005" width="7" style="599" bestFit="1" customWidth="1"/>
    <col min="10006" max="10006" width="10.42578125" style="599" bestFit="1" customWidth="1"/>
    <col min="10007" max="10007" width="9.85546875" style="599" customWidth="1"/>
    <col min="10008" max="10008" width="6.7109375" style="599" bestFit="1" customWidth="1"/>
    <col min="10009" max="10009" width="4" style="599" customWidth="1"/>
    <col min="10010" max="10010" width="9.140625" style="599"/>
    <col min="10011" max="10011" width="7" style="599" bestFit="1" customWidth="1"/>
    <col min="10012" max="10012" width="10.42578125" style="599" bestFit="1" customWidth="1"/>
    <col min="10013" max="10013" width="10.140625" style="599" customWidth="1"/>
    <col min="10014" max="10014" width="7.85546875" style="599" customWidth="1"/>
    <col min="10015" max="10015" width="0.85546875" style="599" customWidth="1"/>
    <col min="10016" max="10016" width="2.140625" style="599" customWidth="1"/>
    <col min="10017" max="10017" width="5.85546875" style="599" customWidth="1"/>
    <col min="10018" max="10020" width="9.28515625" style="599" customWidth="1"/>
    <col min="10021" max="10021" width="10.140625" style="599" customWidth="1"/>
    <col min="10022" max="10240" width="9.140625" style="599"/>
    <col min="10241" max="10241" width="2.7109375" style="599" customWidth="1"/>
    <col min="10242" max="10242" width="4.140625" style="599" bestFit="1" customWidth="1"/>
    <col min="10243" max="10243" width="21.5703125" style="599" customWidth="1"/>
    <col min="10244" max="10244" width="10.140625" style="599" customWidth="1"/>
    <col min="10245" max="10245" width="7.85546875" style="599" customWidth="1"/>
    <col min="10246" max="10246" width="8.42578125" style="599" customWidth="1"/>
    <col min="10247" max="10247" width="7" style="599" bestFit="1" customWidth="1"/>
    <col min="10248" max="10248" width="10.42578125" style="599" bestFit="1" customWidth="1"/>
    <col min="10249" max="10249" width="10.85546875" style="599" customWidth="1"/>
    <col min="10250" max="10250" width="13.28515625" style="599" customWidth="1"/>
    <col min="10251" max="10251" width="12" style="599" customWidth="1"/>
    <col min="10252" max="10252" width="15.140625" style="599" customWidth="1"/>
    <col min="10253" max="10253" width="5" style="599" customWidth="1"/>
    <col min="10254" max="10254" width="7.85546875" style="599" bestFit="1" customWidth="1"/>
    <col min="10255" max="10255" width="9.7109375" style="599" customWidth="1"/>
    <col min="10256" max="10256" width="10.42578125" style="599" bestFit="1" customWidth="1"/>
    <col min="10257" max="10257" width="12" style="599" customWidth="1"/>
    <col min="10258" max="10258" width="11" style="599" customWidth="1"/>
    <col min="10259" max="10259" width="0.85546875" style="599" customWidth="1"/>
    <col min="10260" max="10260" width="5.140625" style="599" bestFit="1" customWidth="1"/>
    <col min="10261" max="10261" width="7" style="599" bestFit="1" customWidth="1"/>
    <col min="10262" max="10262" width="10.42578125" style="599" bestFit="1" customWidth="1"/>
    <col min="10263" max="10263" width="9.85546875" style="599" customWidth="1"/>
    <col min="10264" max="10264" width="6.7109375" style="599" bestFit="1" customWidth="1"/>
    <col min="10265" max="10265" width="4" style="599" customWidth="1"/>
    <col min="10266" max="10266" width="9.140625" style="599"/>
    <col min="10267" max="10267" width="7" style="599" bestFit="1" customWidth="1"/>
    <col min="10268" max="10268" width="10.42578125" style="599" bestFit="1" customWidth="1"/>
    <col min="10269" max="10269" width="10.140625" style="599" customWidth="1"/>
    <col min="10270" max="10270" width="7.85546875" style="599" customWidth="1"/>
    <col min="10271" max="10271" width="0.85546875" style="599" customWidth="1"/>
    <col min="10272" max="10272" width="2.140625" style="599" customWidth="1"/>
    <col min="10273" max="10273" width="5.85546875" style="599" customWidth="1"/>
    <col min="10274" max="10276" width="9.28515625" style="599" customWidth="1"/>
    <col min="10277" max="10277" width="10.140625" style="599" customWidth="1"/>
    <col min="10278" max="10496" width="9.140625" style="599"/>
    <col min="10497" max="10497" width="2.7109375" style="599" customWidth="1"/>
    <col min="10498" max="10498" width="4.140625" style="599" bestFit="1" customWidth="1"/>
    <col min="10499" max="10499" width="21.5703125" style="599" customWidth="1"/>
    <col min="10500" max="10500" width="10.140625" style="599" customWidth="1"/>
    <col min="10501" max="10501" width="7.85546875" style="599" customWidth="1"/>
    <col min="10502" max="10502" width="8.42578125" style="599" customWidth="1"/>
    <col min="10503" max="10503" width="7" style="599" bestFit="1" customWidth="1"/>
    <col min="10504" max="10504" width="10.42578125" style="599" bestFit="1" customWidth="1"/>
    <col min="10505" max="10505" width="10.85546875" style="599" customWidth="1"/>
    <col min="10506" max="10506" width="13.28515625" style="599" customWidth="1"/>
    <col min="10507" max="10507" width="12" style="599" customWidth="1"/>
    <col min="10508" max="10508" width="15.140625" style="599" customWidth="1"/>
    <col min="10509" max="10509" width="5" style="599" customWidth="1"/>
    <col min="10510" max="10510" width="7.85546875" style="599" bestFit="1" customWidth="1"/>
    <col min="10511" max="10511" width="9.7109375" style="599" customWidth="1"/>
    <col min="10512" max="10512" width="10.42578125" style="599" bestFit="1" customWidth="1"/>
    <col min="10513" max="10513" width="12" style="599" customWidth="1"/>
    <col min="10514" max="10514" width="11" style="599" customWidth="1"/>
    <col min="10515" max="10515" width="0.85546875" style="599" customWidth="1"/>
    <col min="10516" max="10516" width="5.140625" style="599" bestFit="1" customWidth="1"/>
    <col min="10517" max="10517" width="7" style="599" bestFit="1" customWidth="1"/>
    <col min="10518" max="10518" width="10.42578125" style="599" bestFit="1" customWidth="1"/>
    <col min="10519" max="10519" width="9.85546875" style="599" customWidth="1"/>
    <col min="10520" max="10520" width="6.7109375" style="599" bestFit="1" customWidth="1"/>
    <col min="10521" max="10521" width="4" style="599" customWidth="1"/>
    <col min="10522" max="10522" width="9.140625" style="599"/>
    <col min="10523" max="10523" width="7" style="599" bestFit="1" customWidth="1"/>
    <col min="10524" max="10524" width="10.42578125" style="599" bestFit="1" customWidth="1"/>
    <col min="10525" max="10525" width="10.140625" style="599" customWidth="1"/>
    <col min="10526" max="10526" width="7.85546875" style="599" customWidth="1"/>
    <col min="10527" max="10527" width="0.85546875" style="599" customWidth="1"/>
    <col min="10528" max="10528" width="2.140625" style="599" customWidth="1"/>
    <col min="10529" max="10529" width="5.85546875" style="599" customWidth="1"/>
    <col min="10530" max="10532" width="9.28515625" style="599" customWidth="1"/>
    <col min="10533" max="10533" width="10.140625" style="599" customWidth="1"/>
    <col min="10534" max="10752" width="9.140625" style="599"/>
    <col min="10753" max="10753" width="2.7109375" style="599" customWidth="1"/>
    <col min="10754" max="10754" width="4.140625" style="599" bestFit="1" customWidth="1"/>
    <col min="10755" max="10755" width="21.5703125" style="599" customWidth="1"/>
    <col min="10756" max="10756" width="10.140625" style="599" customWidth="1"/>
    <col min="10757" max="10757" width="7.85546875" style="599" customWidth="1"/>
    <col min="10758" max="10758" width="8.42578125" style="599" customWidth="1"/>
    <col min="10759" max="10759" width="7" style="599" bestFit="1" customWidth="1"/>
    <col min="10760" max="10760" width="10.42578125" style="599" bestFit="1" customWidth="1"/>
    <col min="10761" max="10761" width="10.85546875" style="599" customWidth="1"/>
    <col min="10762" max="10762" width="13.28515625" style="599" customWidth="1"/>
    <col min="10763" max="10763" width="12" style="599" customWidth="1"/>
    <col min="10764" max="10764" width="15.140625" style="599" customWidth="1"/>
    <col min="10765" max="10765" width="5" style="599" customWidth="1"/>
    <col min="10766" max="10766" width="7.85546875" style="599" bestFit="1" customWidth="1"/>
    <col min="10767" max="10767" width="9.7109375" style="599" customWidth="1"/>
    <col min="10768" max="10768" width="10.42578125" style="599" bestFit="1" customWidth="1"/>
    <col min="10769" max="10769" width="12" style="599" customWidth="1"/>
    <col min="10770" max="10770" width="11" style="599" customWidth="1"/>
    <col min="10771" max="10771" width="0.85546875" style="599" customWidth="1"/>
    <col min="10772" max="10772" width="5.140625" style="599" bestFit="1" customWidth="1"/>
    <col min="10773" max="10773" width="7" style="599" bestFit="1" customWidth="1"/>
    <col min="10774" max="10774" width="10.42578125" style="599" bestFit="1" customWidth="1"/>
    <col min="10775" max="10775" width="9.85546875" style="599" customWidth="1"/>
    <col min="10776" max="10776" width="6.7109375" style="599" bestFit="1" customWidth="1"/>
    <col min="10777" max="10777" width="4" style="599" customWidth="1"/>
    <col min="10778" max="10778" width="9.140625" style="599"/>
    <col min="10779" max="10779" width="7" style="599" bestFit="1" customWidth="1"/>
    <col min="10780" max="10780" width="10.42578125" style="599" bestFit="1" customWidth="1"/>
    <col min="10781" max="10781" width="10.140625" style="599" customWidth="1"/>
    <col min="10782" max="10782" width="7.85546875" style="599" customWidth="1"/>
    <col min="10783" max="10783" width="0.85546875" style="599" customWidth="1"/>
    <col min="10784" max="10784" width="2.140625" style="599" customWidth="1"/>
    <col min="10785" max="10785" width="5.85546875" style="599" customWidth="1"/>
    <col min="10786" max="10788" width="9.28515625" style="599" customWidth="1"/>
    <col min="10789" max="10789" width="10.140625" style="599" customWidth="1"/>
    <col min="10790" max="11008" width="9.140625" style="599"/>
    <col min="11009" max="11009" width="2.7109375" style="599" customWidth="1"/>
    <col min="11010" max="11010" width="4.140625" style="599" bestFit="1" customWidth="1"/>
    <col min="11011" max="11011" width="21.5703125" style="599" customWidth="1"/>
    <col min="11012" max="11012" width="10.140625" style="599" customWidth="1"/>
    <col min="11013" max="11013" width="7.85546875" style="599" customWidth="1"/>
    <col min="11014" max="11014" width="8.42578125" style="599" customWidth="1"/>
    <col min="11015" max="11015" width="7" style="599" bestFit="1" customWidth="1"/>
    <col min="11016" max="11016" width="10.42578125" style="599" bestFit="1" customWidth="1"/>
    <col min="11017" max="11017" width="10.85546875" style="599" customWidth="1"/>
    <col min="11018" max="11018" width="13.28515625" style="599" customWidth="1"/>
    <col min="11019" max="11019" width="12" style="599" customWidth="1"/>
    <col min="11020" max="11020" width="15.140625" style="599" customWidth="1"/>
    <col min="11021" max="11021" width="5" style="599" customWidth="1"/>
    <col min="11022" max="11022" width="7.85546875" style="599" bestFit="1" customWidth="1"/>
    <col min="11023" max="11023" width="9.7109375" style="599" customWidth="1"/>
    <col min="11024" max="11024" width="10.42578125" style="599" bestFit="1" customWidth="1"/>
    <col min="11025" max="11025" width="12" style="599" customWidth="1"/>
    <col min="11026" max="11026" width="11" style="599" customWidth="1"/>
    <col min="11027" max="11027" width="0.85546875" style="599" customWidth="1"/>
    <col min="11028" max="11028" width="5.140625" style="599" bestFit="1" customWidth="1"/>
    <col min="11029" max="11029" width="7" style="599" bestFit="1" customWidth="1"/>
    <col min="11030" max="11030" width="10.42578125" style="599" bestFit="1" customWidth="1"/>
    <col min="11031" max="11031" width="9.85546875" style="599" customWidth="1"/>
    <col min="11032" max="11032" width="6.7109375" style="599" bestFit="1" customWidth="1"/>
    <col min="11033" max="11033" width="4" style="599" customWidth="1"/>
    <col min="11034" max="11034" width="9.140625" style="599"/>
    <col min="11035" max="11035" width="7" style="599" bestFit="1" customWidth="1"/>
    <col min="11036" max="11036" width="10.42578125" style="599" bestFit="1" customWidth="1"/>
    <col min="11037" max="11037" width="10.140625" style="599" customWidth="1"/>
    <col min="11038" max="11038" width="7.85546875" style="599" customWidth="1"/>
    <col min="11039" max="11039" width="0.85546875" style="599" customWidth="1"/>
    <col min="11040" max="11040" width="2.140625" style="599" customWidth="1"/>
    <col min="11041" max="11041" width="5.85546875" style="599" customWidth="1"/>
    <col min="11042" max="11044" width="9.28515625" style="599" customWidth="1"/>
    <col min="11045" max="11045" width="10.140625" style="599" customWidth="1"/>
    <col min="11046" max="11264" width="9.140625" style="599"/>
    <col min="11265" max="11265" width="2.7109375" style="599" customWidth="1"/>
    <col min="11266" max="11266" width="4.140625" style="599" bestFit="1" customWidth="1"/>
    <col min="11267" max="11267" width="21.5703125" style="599" customWidth="1"/>
    <col min="11268" max="11268" width="10.140625" style="599" customWidth="1"/>
    <col min="11269" max="11269" width="7.85546875" style="599" customWidth="1"/>
    <col min="11270" max="11270" width="8.42578125" style="599" customWidth="1"/>
    <col min="11271" max="11271" width="7" style="599" bestFit="1" customWidth="1"/>
    <col min="11272" max="11272" width="10.42578125" style="599" bestFit="1" customWidth="1"/>
    <col min="11273" max="11273" width="10.85546875" style="599" customWidth="1"/>
    <col min="11274" max="11274" width="13.28515625" style="599" customWidth="1"/>
    <col min="11275" max="11275" width="12" style="599" customWidth="1"/>
    <col min="11276" max="11276" width="15.140625" style="599" customWidth="1"/>
    <col min="11277" max="11277" width="5" style="599" customWidth="1"/>
    <col min="11278" max="11278" width="7.85546875" style="599" bestFit="1" customWidth="1"/>
    <col min="11279" max="11279" width="9.7109375" style="599" customWidth="1"/>
    <col min="11280" max="11280" width="10.42578125" style="599" bestFit="1" customWidth="1"/>
    <col min="11281" max="11281" width="12" style="599" customWidth="1"/>
    <col min="11282" max="11282" width="11" style="599" customWidth="1"/>
    <col min="11283" max="11283" width="0.85546875" style="599" customWidth="1"/>
    <col min="11284" max="11284" width="5.140625" style="599" bestFit="1" customWidth="1"/>
    <col min="11285" max="11285" width="7" style="599" bestFit="1" customWidth="1"/>
    <col min="11286" max="11286" width="10.42578125" style="599" bestFit="1" customWidth="1"/>
    <col min="11287" max="11287" width="9.85546875" style="599" customWidth="1"/>
    <col min="11288" max="11288" width="6.7109375" style="599" bestFit="1" customWidth="1"/>
    <col min="11289" max="11289" width="4" style="599" customWidth="1"/>
    <col min="11290" max="11290" width="9.140625" style="599"/>
    <col min="11291" max="11291" width="7" style="599" bestFit="1" customWidth="1"/>
    <col min="11292" max="11292" width="10.42578125" style="599" bestFit="1" customWidth="1"/>
    <col min="11293" max="11293" width="10.140625" style="599" customWidth="1"/>
    <col min="11294" max="11294" width="7.85546875" style="599" customWidth="1"/>
    <col min="11295" max="11295" width="0.85546875" style="599" customWidth="1"/>
    <col min="11296" max="11296" width="2.140625" style="599" customWidth="1"/>
    <col min="11297" max="11297" width="5.85546875" style="599" customWidth="1"/>
    <col min="11298" max="11300" width="9.28515625" style="599" customWidth="1"/>
    <col min="11301" max="11301" width="10.140625" style="599" customWidth="1"/>
    <col min="11302" max="11520" width="9.140625" style="599"/>
    <col min="11521" max="11521" width="2.7109375" style="599" customWidth="1"/>
    <col min="11522" max="11522" width="4.140625" style="599" bestFit="1" customWidth="1"/>
    <col min="11523" max="11523" width="21.5703125" style="599" customWidth="1"/>
    <col min="11524" max="11524" width="10.140625" style="599" customWidth="1"/>
    <col min="11525" max="11525" width="7.85546875" style="599" customWidth="1"/>
    <col min="11526" max="11526" width="8.42578125" style="599" customWidth="1"/>
    <col min="11527" max="11527" width="7" style="599" bestFit="1" customWidth="1"/>
    <col min="11528" max="11528" width="10.42578125" style="599" bestFit="1" customWidth="1"/>
    <col min="11529" max="11529" width="10.85546875" style="599" customWidth="1"/>
    <col min="11530" max="11530" width="13.28515625" style="599" customWidth="1"/>
    <col min="11531" max="11531" width="12" style="599" customWidth="1"/>
    <col min="11532" max="11532" width="15.140625" style="599" customWidth="1"/>
    <col min="11533" max="11533" width="5" style="599" customWidth="1"/>
    <col min="11534" max="11534" width="7.85546875" style="599" bestFit="1" customWidth="1"/>
    <col min="11535" max="11535" width="9.7109375" style="599" customWidth="1"/>
    <col min="11536" max="11536" width="10.42578125" style="599" bestFit="1" customWidth="1"/>
    <col min="11537" max="11537" width="12" style="599" customWidth="1"/>
    <col min="11538" max="11538" width="11" style="599" customWidth="1"/>
    <col min="11539" max="11539" width="0.85546875" style="599" customWidth="1"/>
    <col min="11540" max="11540" width="5.140625" style="599" bestFit="1" customWidth="1"/>
    <col min="11541" max="11541" width="7" style="599" bestFit="1" customWidth="1"/>
    <col min="11542" max="11542" width="10.42578125" style="599" bestFit="1" customWidth="1"/>
    <col min="11543" max="11543" width="9.85546875" style="599" customWidth="1"/>
    <col min="11544" max="11544" width="6.7109375" style="599" bestFit="1" customWidth="1"/>
    <col min="11545" max="11545" width="4" style="599" customWidth="1"/>
    <col min="11546" max="11546" width="9.140625" style="599"/>
    <col min="11547" max="11547" width="7" style="599" bestFit="1" customWidth="1"/>
    <col min="11548" max="11548" width="10.42578125" style="599" bestFit="1" customWidth="1"/>
    <col min="11549" max="11549" width="10.140625" style="599" customWidth="1"/>
    <col min="11550" max="11550" width="7.85546875" style="599" customWidth="1"/>
    <col min="11551" max="11551" width="0.85546875" style="599" customWidth="1"/>
    <col min="11552" max="11552" width="2.140625" style="599" customWidth="1"/>
    <col min="11553" max="11553" width="5.85546875" style="599" customWidth="1"/>
    <col min="11554" max="11556" width="9.28515625" style="599" customWidth="1"/>
    <col min="11557" max="11557" width="10.140625" style="599" customWidth="1"/>
    <col min="11558" max="11776" width="9.140625" style="599"/>
    <col min="11777" max="11777" width="2.7109375" style="599" customWidth="1"/>
    <col min="11778" max="11778" width="4.140625" style="599" bestFit="1" customWidth="1"/>
    <col min="11779" max="11779" width="21.5703125" style="599" customWidth="1"/>
    <col min="11780" max="11780" width="10.140625" style="599" customWidth="1"/>
    <col min="11781" max="11781" width="7.85546875" style="599" customWidth="1"/>
    <col min="11782" max="11782" width="8.42578125" style="599" customWidth="1"/>
    <col min="11783" max="11783" width="7" style="599" bestFit="1" customWidth="1"/>
    <col min="11784" max="11784" width="10.42578125" style="599" bestFit="1" customWidth="1"/>
    <col min="11785" max="11785" width="10.85546875" style="599" customWidth="1"/>
    <col min="11786" max="11786" width="13.28515625" style="599" customWidth="1"/>
    <col min="11787" max="11787" width="12" style="599" customWidth="1"/>
    <col min="11788" max="11788" width="15.140625" style="599" customWidth="1"/>
    <col min="11789" max="11789" width="5" style="599" customWidth="1"/>
    <col min="11790" max="11790" width="7.85546875" style="599" bestFit="1" customWidth="1"/>
    <col min="11791" max="11791" width="9.7109375" style="599" customWidth="1"/>
    <col min="11792" max="11792" width="10.42578125" style="599" bestFit="1" customWidth="1"/>
    <col min="11793" max="11793" width="12" style="599" customWidth="1"/>
    <col min="11794" max="11794" width="11" style="599" customWidth="1"/>
    <col min="11795" max="11795" width="0.85546875" style="599" customWidth="1"/>
    <col min="11796" max="11796" width="5.140625" style="599" bestFit="1" customWidth="1"/>
    <col min="11797" max="11797" width="7" style="599" bestFit="1" customWidth="1"/>
    <col min="11798" max="11798" width="10.42578125" style="599" bestFit="1" customWidth="1"/>
    <col min="11799" max="11799" width="9.85546875" style="599" customWidth="1"/>
    <col min="11800" max="11800" width="6.7109375" style="599" bestFit="1" customWidth="1"/>
    <col min="11801" max="11801" width="4" style="599" customWidth="1"/>
    <col min="11802" max="11802" width="9.140625" style="599"/>
    <col min="11803" max="11803" width="7" style="599" bestFit="1" customWidth="1"/>
    <col min="11804" max="11804" width="10.42578125" style="599" bestFit="1" customWidth="1"/>
    <col min="11805" max="11805" width="10.140625" style="599" customWidth="1"/>
    <col min="11806" max="11806" width="7.85546875" style="599" customWidth="1"/>
    <col min="11807" max="11807" width="0.85546875" style="599" customWidth="1"/>
    <col min="11808" max="11808" width="2.140625" style="599" customWidth="1"/>
    <col min="11809" max="11809" width="5.85546875" style="599" customWidth="1"/>
    <col min="11810" max="11812" width="9.28515625" style="599" customWidth="1"/>
    <col min="11813" max="11813" width="10.140625" style="599" customWidth="1"/>
    <col min="11814" max="12032" width="9.140625" style="599"/>
    <col min="12033" max="12033" width="2.7109375" style="599" customWidth="1"/>
    <col min="12034" max="12034" width="4.140625" style="599" bestFit="1" customWidth="1"/>
    <col min="12035" max="12035" width="21.5703125" style="599" customWidth="1"/>
    <col min="12036" max="12036" width="10.140625" style="599" customWidth="1"/>
    <col min="12037" max="12037" width="7.85546875" style="599" customWidth="1"/>
    <col min="12038" max="12038" width="8.42578125" style="599" customWidth="1"/>
    <col min="12039" max="12039" width="7" style="599" bestFit="1" customWidth="1"/>
    <col min="12040" max="12040" width="10.42578125" style="599" bestFit="1" customWidth="1"/>
    <col min="12041" max="12041" width="10.85546875" style="599" customWidth="1"/>
    <col min="12042" max="12042" width="13.28515625" style="599" customWidth="1"/>
    <col min="12043" max="12043" width="12" style="599" customWidth="1"/>
    <col min="12044" max="12044" width="15.140625" style="599" customWidth="1"/>
    <col min="12045" max="12045" width="5" style="599" customWidth="1"/>
    <col min="12046" max="12046" width="7.85546875" style="599" bestFit="1" customWidth="1"/>
    <col min="12047" max="12047" width="9.7109375" style="599" customWidth="1"/>
    <col min="12048" max="12048" width="10.42578125" style="599" bestFit="1" customWidth="1"/>
    <col min="12049" max="12049" width="12" style="599" customWidth="1"/>
    <col min="12050" max="12050" width="11" style="599" customWidth="1"/>
    <col min="12051" max="12051" width="0.85546875" style="599" customWidth="1"/>
    <col min="12052" max="12052" width="5.140625" style="599" bestFit="1" customWidth="1"/>
    <col min="12053" max="12053" width="7" style="599" bestFit="1" customWidth="1"/>
    <col min="12054" max="12054" width="10.42578125" style="599" bestFit="1" customWidth="1"/>
    <col min="12055" max="12055" width="9.85546875" style="599" customWidth="1"/>
    <col min="12056" max="12056" width="6.7109375" style="599" bestFit="1" customWidth="1"/>
    <col min="12057" max="12057" width="4" style="599" customWidth="1"/>
    <col min="12058" max="12058" width="9.140625" style="599"/>
    <col min="12059" max="12059" width="7" style="599" bestFit="1" customWidth="1"/>
    <col min="12060" max="12060" width="10.42578125" style="599" bestFit="1" customWidth="1"/>
    <col min="12061" max="12061" width="10.140625" style="599" customWidth="1"/>
    <col min="12062" max="12062" width="7.85546875" style="599" customWidth="1"/>
    <col min="12063" max="12063" width="0.85546875" style="599" customWidth="1"/>
    <col min="12064" max="12064" width="2.140625" style="599" customWidth="1"/>
    <col min="12065" max="12065" width="5.85546875" style="599" customWidth="1"/>
    <col min="12066" max="12068" width="9.28515625" style="599" customWidth="1"/>
    <col min="12069" max="12069" width="10.140625" style="599" customWidth="1"/>
    <col min="12070" max="12288" width="9.140625" style="599"/>
    <col min="12289" max="12289" width="2.7109375" style="599" customWidth="1"/>
    <col min="12290" max="12290" width="4.140625" style="599" bestFit="1" customWidth="1"/>
    <col min="12291" max="12291" width="21.5703125" style="599" customWidth="1"/>
    <col min="12292" max="12292" width="10.140625" style="599" customWidth="1"/>
    <col min="12293" max="12293" width="7.85546875" style="599" customWidth="1"/>
    <col min="12294" max="12294" width="8.42578125" style="599" customWidth="1"/>
    <col min="12295" max="12295" width="7" style="599" bestFit="1" customWidth="1"/>
    <col min="12296" max="12296" width="10.42578125" style="599" bestFit="1" customWidth="1"/>
    <col min="12297" max="12297" width="10.85546875" style="599" customWidth="1"/>
    <col min="12298" max="12298" width="13.28515625" style="599" customWidth="1"/>
    <col min="12299" max="12299" width="12" style="599" customWidth="1"/>
    <col min="12300" max="12300" width="15.140625" style="599" customWidth="1"/>
    <col min="12301" max="12301" width="5" style="599" customWidth="1"/>
    <col min="12302" max="12302" width="7.85546875" style="599" bestFit="1" customWidth="1"/>
    <col min="12303" max="12303" width="9.7109375" style="599" customWidth="1"/>
    <col min="12304" max="12304" width="10.42578125" style="599" bestFit="1" customWidth="1"/>
    <col min="12305" max="12305" width="12" style="599" customWidth="1"/>
    <col min="12306" max="12306" width="11" style="599" customWidth="1"/>
    <col min="12307" max="12307" width="0.85546875" style="599" customWidth="1"/>
    <col min="12308" max="12308" width="5.140625" style="599" bestFit="1" customWidth="1"/>
    <col min="12309" max="12309" width="7" style="599" bestFit="1" customWidth="1"/>
    <col min="12310" max="12310" width="10.42578125" style="599" bestFit="1" customWidth="1"/>
    <col min="12311" max="12311" width="9.85546875" style="599" customWidth="1"/>
    <col min="12312" max="12312" width="6.7109375" style="599" bestFit="1" customWidth="1"/>
    <col min="12313" max="12313" width="4" style="599" customWidth="1"/>
    <col min="12314" max="12314" width="9.140625" style="599"/>
    <col min="12315" max="12315" width="7" style="599" bestFit="1" customWidth="1"/>
    <col min="12316" max="12316" width="10.42578125" style="599" bestFit="1" customWidth="1"/>
    <col min="12317" max="12317" width="10.140625" style="599" customWidth="1"/>
    <col min="12318" max="12318" width="7.85546875" style="599" customWidth="1"/>
    <col min="12319" max="12319" width="0.85546875" style="599" customWidth="1"/>
    <col min="12320" max="12320" width="2.140625" style="599" customWidth="1"/>
    <col min="12321" max="12321" width="5.85546875" style="599" customWidth="1"/>
    <col min="12322" max="12324" width="9.28515625" style="599" customWidth="1"/>
    <col min="12325" max="12325" width="10.140625" style="599" customWidth="1"/>
    <col min="12326" max="12544" width="9.140625" style="599"/>
    <col min="12545" max="12545" width="2.7109375" style="599" customWidth="1"/>
    <col min="12546" max="12546" width="4.140625" style="599" bestFit="1" customWidth="1"/>
    <col min="12547" max="12547" width="21.5703125" style="599" customWidth="1"/>
    <col min="12548" max="12548" width="10.140625" style="599" customWidth="1"/>
    <col min="12549" max="12549" width="7.85546875" style="599" customWidth="1"/>
    <col min="12550" max="12550" width="8.42578125" style="599" customWidth="1"/>
    <col min="12551" max="12551" width="7" style="599" bestFit="1" customWidth="1"/>
    <col min="12552" max="12552" width="10.42578125" style="599" bestFit="1" customWidth="1"/>
    <col min="12553" max="12553" width="10.85546875" style="599" customWidth="1"/>
    <col min="12554" max="12554" width="13.28515625" style="599" customWidth="1"/>
    <col min="12555" max="12555" width="12" style="599" customWidth="1"/>
    <col min="12556" max="12556" width="15.140625" style="599" customWidth="1"/>
    <col min="12557" max="12557" width="5" style="599" customWidth="1"/>
    <col min="12558" max="12558" width="7.85546875" style="599" bestFit="1" customWidth="1"/>
    <col min="12559" max="12559" width="9.7109375" style="599" customWidth="1"/>
    <col min="12560" max="12560" width="10.42578125" style="599" bestFit="1" customWidth="1"/>
    <col min="12561" max="12561" width="12" style="599" customWidth="1"/>
    <col min="12562" max="12562" width="11" style="599" customWidth="1"/>
    <col min="12563" max="12563" width="0.85546875" style="599" customWidth="1"/>
    <col min="12564" max="12564" width="5.140625" style="599" bestFit="1" customWidth="1"/>
    <col min="12565" max="12565" width="7" style="599" bestFit="1" customWidth="1"/>
    <col min="12566" max="12566" width="10.42578125" style="599" bestFit="1" customWidth="1"/>
    <col min="12567" max="12567" width="9.85546875" style="599" customWidth="1"/>
    <col min="12568" max="12568" width="6.7109375" style="599" bestFit="1" customWidth="1"/>
    <col min="12569" max="12569" width="4" style="599" customWidth="1"/>
    <col min="12570" max="12570" width="9.140625" style="599"/>
    <col min="12571" max="12571" width="7" style="599" bestFit="1" customWidth="1"/>
    <col min="12572" max="12572" width="10.42578125" style="599" bestFit="1" customWidth="1"/>
    <col min="12573" max="12573" width="10.140625" style="599" customWidth="1"/>
    <col min="12574" max="12574" width="7.85546875" style="599" customWidth="1"/>
    <col min="12575" max="12575" width="0.85546875" style="599" customWidth="1"/>
    <col min="12576" max="12576" width="2.140625" style="599" customWidth="1"/>
    <col min="12577" max="12577" width="5.85546875" style="599" customWidth="1"/>
    <col min="12578" max="12580" width="9.28515625" style="599" customWidth="1"/>
    <col min="12581" max="12581" width="10.140625" style="599" customWidth="1"/>
    <col min="12582" max="12800" width="9.140625" style="599"/>
    <col min="12801" max="12801" width="2.7109375" style="599" customWidth="1"/>
    <col min="12802" max="12802" width="4.140625" style="599" bestFit="1" customWidth="1"/>
    <col min="12803" max="12803" width="21.5703125" style="599" customWidth="1"/>
    <col min="12804" max="12804" width="10.140625" style="599" customWidth="1"/>
    <col min="12805" max="12805" width="7.85546875" style="599" customWidth="1"/>
    <col min="12806" max="12806" width="8.42578125" style="599" customWidth="1"/>
    <col min="12807" max="12807" width="7" style="599" bestFit="1" customWidth="1"/>
    <col min="12808" max="12808" width="10.42578125" style="599" bestFit="1" customWidth="1"/>
    <col min="12809" max="12809" width="10.85546875" style="599" customWidth="1"/>
    <col min="12810" max="12810" width="13.28515625" style="599" customWidth="1"/>
    <col min="12811" max="12811" width="12" style="599" customWidth="1"/>
    <col min="12812" max="12812" width="15.140625" style="599" customWidth="1"/>
    <col min="12813" max="12813" width="5" style="599" customWidth="1"/>
    <col min="12814" max="12814" width="7.85546875" style="599" bestFit="1" customWidth="1"/>
    <col min="12815" max="12815" width="9.7109375" style="599" customWidth="1"/>
    <col min="12816" max="12816" width="10.42578125" style="599" bestFit="1" customWidth="1"/>
    <col min="12817" max="12817" width="12" style="599" customWidth="1"/>
    <col min="12818" max="12818" width="11" style="599" customWidth="1"/>
    <col min="12819" max="12819" width="0.85546875" style="599" customWidth="1"/>
    <col min="12820" max="12820" width="5.140625" style="599" bestFit="1" customWidth="1"/>
    <col min="12821" max="12821" width="7" style="599" bestFit="1" customWidth="1"/>
    <col min="12822" max="12822" width="10.42578125" style="599" bestFit="1" customWidth="1"/>
    <col min="12823" max="12823" width="9.85546875" style="599" customWidth="1"/>
    <col min="12824" max="12824" width="6.7109375" style="599" bestFit="1" customWidth="1"/>
    <col min="12825" max="12825" width="4" style="599" customWidth="1"/>
    <col min="12826" max="12826" width="9.140625" style="599"/>
    <col min="12827" max="12827" width="7" style="599" bestFit="1" customWidth="1"/>
    <col min="12828" max="12828" width="10.42578125" style="599" bestFit="1" customWidth="1"/>
    <col min="12829" max="12829" width="10.140625" style="599" customWidth="1"/>
    <col min="12830" max="12830" width="7.85546875" style="599" customWidth="1"/>
    <col min="12831" max="12831" width="0.85546875" style="599" customWidth="1"/>
    <col min="12832" max="12832" width="2.140625" style="599" customWidth="1"/>
    <col min="12833" max="12833" width="5.85546875" style="599" customWidth="1"/>
    <col min="12834" max="12836" width="9.28515625" style="599" customWidth="1"/>
    <col min="12837" max="12837" width="10.140625" style="599" customWidth="1"/>
    <col min="12838" max="13056" width="9.140625" style="599"/>
    <col min="13057" max="13057" width="2.7109375" style="599" customWidth="1"/>
    <col min="13058" max="13058" width="4.140625" style="599" bestFit="1" customWidth="1"/>
    <col min="13059" max="13059" width="21.5703125" style="599" customWidth="1"/>
    <col min="13060" max="13060" width="10.140625" style="599" customWidth="1"/>
    <col min="13061" max="13061" width="7.85546875" style="599" customWidth="1"/>
    <col min="13062" max="13062" width="8.42578125" style="599" customWidth="1"/>
    <col min="13063" max="13063" width="7" style="599" bestFit="1" customWidth="1"/>
    <col min="13064" max="13064" width="10.42578125" style="599" bestFit="1" customWidth="1"/>
    <col min="13065" max="13065" width="10.85546875" style="599" customWidth="1"/>
    <col min="13066" max="13066" width="13.28515625" style="599" customWidth="1"/>
    <col min="13067" max="13067" width="12" style="599" customWidth="1"/>
    <col min="13068" max="13068" width="15.140625" style="599" customWidth="1"/>
    <col min="13069" max="13069" width="5" style="599" customWidth="1"/>
    <col min="13070" max="13070" width="7.85546875" style="599" bestFit="1" customWidth="1"/>
    <col min="13071" max="13071" width="9.7109375" style="599" customWidth="1"/>
    <col min="13072" max="13072" width="10.42578125" style="599" bestFit="1" customWidth="1"/>
    <col min="13073" max="13073" width="12" style="599" customWidth="1"/>
    <col min="13074" max="13074" width="11" style="599" customWidth="1"/>
    <col min="13075" max="13075" width="0.85546875" style="599" customWidth="1"/>
    <col min="13076" max="13076" width="5.140625" style="599" bestFit="1" customWidth="1"/>
    <col min="13077" max="13077" width="7" style="599" bestFit="1" customWidth="1"/>
    <col min="13078" max="13078" width="10.42578125" style="599" bestFit="1" customWidth="1"/>
    <col min="13079" max="13079" width="9.85546875" style="599" customWidth="1"/>
    <col min="13080" max="13080" width="6.7109375" style="599" bestFit="1" customWidth="1"/>
    <col min="13081" max="13081" width="4" style="599" customWidth="1"/>
    <col min="13082" max="13082" width="9.140625" style="599"/>
    <col min="13083" max="13083" width="7" style="599" bestFit="1" customWidth="1"/>
    <col min="13084" max="13084" width="10.42578125" style="599" bestFit="1" customWidth="1"/>
    <col min="13085" max="13085" width="10.140625" style="599" customWidth="1"/>
    <col min="13086" max="13086" width="7.85546875" style="599" customWidth="1"/>
    <col min="13087" max="13087" width="0.85546875" style="599" customWidth="1"/>
    <col min="13088" max="13088" width="2.140625" style="599" customWidth="1"/>
    <col min="13089" max="13089" width="5.85546875" style="599" customWidth="1"/>
    <col min="13090" max="13092" width="9.28515625" style="599" customWidth="1"/>
    <col min="13093" max="13093" width="10.140625" style="599" customWidth="1"/>
    <col min="13094" max="13312" width="9.140625" style="599"/>
    <col min="13313" max="13313" width="2.7109375" style="599" customWidth="1"/>
    <col min="13314" max="13314" width="4.140625" style="599" bestFit="1" customWidth="1"/>
    <col min="13315" max="13315" width="21.5703125" style="599" customWidth="1"/>
    <col min="13316" max="13316" width="10.140625" style="599" customWidth="1"/>
    <col min="13317" max="13317" width="7.85546875" style="599" customWidth="1"/>
    <col min="13318" max="13318" width="8.42578125" style="599" customWidth="1"/>
    <col min="13319" max="13319" width="7" style="599" bestFit="1" customWidth="1"/>
    <col min="13320" max="13320" width="10.42578125" style="599" bestFit="1" customWidth="1"/>
    <col min="13321" max="13321" width="10.85546875" style="599" customWidth="1"/>
    <col min="13322" max="13322" width="13.28515625" style="599" customWidth="1"/>
    <col min="13323" max="13323" width="12" style="599" customWidth="1"/>
    <col min="13324" max="13324" width="15.140625" style="599" customWidth="1"/>
    <col min="13325" max="13325" width="5" style="599" customWidth="1"/>
    <col min="13326" max="13326" width="7.85546875" style="599" bestFit="1" customWidth="1"/>
    <col min="13327" max="13327" width="9.7109375" style="599" customWidth="1"/>
    <col min="13328" max="13328" width="10.42578125" style="599" bestFit="1" customWidth="1"/>
    <col min="13329" max="13329" width="12" style="599" customWidth="1"/>
    <col min="13330" max="13330" width="11" style="599" customWidth="1"/>
    <col min="13331" max="13331" width="0.85546875" style="599" customWidth="1"/>
    <col min="13332" max="13332" width="5.140625" style="599" bestFit="1" customWidth="1"/>
    <col min="13333" max="13333" width="7" style="599" bestFit="1" customWidth="1"/>
    <col min="13334" max="13334" width="10.42578125" style="599" bestFit="1" customWidth="1"/>
    <col min="13335" max="13335" width="9.85546875" style="599" customWidth="1"/>
    <col min="13336" max="13336" width="6.7109375" style="599" bestFit="1" customWidth="1"/>
    <col min="13337" max="13337" width="4" style="599" customWidth="1"/>
    <col min="13338" max="13338" width="9.140625" style="599"/>
    <col min="13339" max="13339" width="7" style="599" bestFit="1" customWidth="1"/>
    <col min="13340" max="13340" width="10.42578125" style="599" bestFit="1" customWidth="1"/>
    <col min="13341" max="13341" width="10.140625" style="599" customWidth="1"/>
    <col min="13342" max="13342" width="7.85546875" style="599" customWidth="1"/>
    <col min="13343" max="13343" width="0.85546875" style="599" customWidth="1"/>
    <col min="13344" max="13344" width="2.140625" style="599" customWidth="1"/>
    <col min="13345" max="13345" width="5.85546875" style="599" customWidth="1"/>
    <col min="13346" max="13348" width="9.28515625" style="599" customWidth="1"/>
    <col min="13349" max="13349" width="10.140625" style="599" customWidth="1"/>
    <col min="13350" max="13568" width="9.140625" style="599"/>
    <col min="13569" max="13569" width="2.7109375" style="599" customWidth="1"/>
    <col min="13570" max="13570" width="4.140625" style="599" bestFit="1" customWidth="1"/>
    <col min="13571" max="13571" width="21.5703125" style="599" customWidth="1"/>
    <col min="13572" max="13572" width="10.140625" style="599" customWidth="1"/>
    <col min="13573" max="13573" width="7.85546875" style="599" customWidth="1"/>
    <col min="13574" max="13574" width="8.42578125" style="599" customWidth="1"/>
    <col min="13575" max="13575" width="7" style="599" bestFit="1" customWidth="1"/>
    <col min="13576" max="13576" width="10.42578125" style="599" bestFit="1" customWidth="1"/>
    <col min="13577" max="13577" width="10.85546875" style="599" customWidth="1"/>
    <col min="13578" max="13578" width="13.28515625" style="599" customWidth="1"/>
    <col min="13579" max="13579" width="12" style="599" customWidth="1"/>
    <col min="13580" max="13580" width="15.140625" style="599" customWidth="1"/>
    <col min="13581" max="13581" width="5" style="599" customWidth="1"/>
    <col min="13582" max="13582" width="7.85546875" style="599" bestFit="1" customWidth="1"/>
    <col min="13583" max="13583" width="9.7109375" style="599" customWidth="1"/>
    <col min="13584" max="13584" width="10.42578125" style="599" bestFit="1" customWidth="1"/>
    <col min="13585" max="13585" width="12" style="599" customWidth="1"/>
    <col min="13586" max="13586" width="11" style="599" customWidth="1"/>
    <col min="13587" max="13587" width="0.85546875" style="599" customWidth="1"/>
    <col min="13588" max="13588" width="5.140625" style="599" bestFit="1" customWidth="1"/>
    <col min="13589" max="13589" width="7" style="599" bestFit="1" customWidth="1"/>
    <col min="13590" max="13590" width="10.42578125" style="599" bestFit="1" customWidth="1"/>
    <col min="13591" max="13591" width="9.85546875" style="599" customWidth="1"/>
    <col min="13592" max="13592" width="6.7109375" style="599" bestFit="1" customWidth="1"/>
    <col min="13593" max="13593" width="4" style="599" customWidth="1"/>
    <col min="13594" max="13594" width="9.140625" style="599"/>
    <col min="13595" max="13595" width="7" style="599" bestFit="1" customWidth="1"/>
    <col min="13596" max="13596" width="10.42578125" style="599" bestFit="1" customWidth="1"/>
    <col min="13597" max="13597" width="10.140625" style="599" customWidth="1"/>
    <col min="13598" max="13598" width="7.85546875" style="599" customWidth="1"/>
    <col min="13599" max="13599" width="0.85546875" style="599" customWidth="1"/>
    <col min="13600" max="13600" width="2.140625" style="599" customWidth="1"/>
    <col min="13601" max="13601" width="5.85546875" style="599" customWidth="1"/>
    <col min="13602" max="13604" width="9.28515625" style="599" customWidth="1"/>
    <col min="13605" max="13605" width="10.140625" style="599" customWidth="1"/>
    <col min="13606" max="13824" width="9.140625" style="599"/>
    <col min="13825" max="13825" width="2.7109375" style="599" customWidth="1"/>
    <col min="13826" max="13826" width="4.140625" style="599" bestFit="1" customWidth="1"/>
    <col min="13827" max="13827" width="21.5703125" style="599" customWidth="1"/>
    <col min="13828" max="13828" width="10.140625" style="599" customWidth="1"/>
    <col min="13829" max="13829" width="7.85546875" style="599" customWidth="1"/>
    <col min="13830" max="13830" width="8.42578125" style="599" customWidth="1"/>
    <col min="13831" max="13831" width="7" style="599" bestFit="1" customWidth="1"/>
    <col min="13832" max="13832" width="10.42578125" style="599" bestFit="1" customWidth="1"/>
    <col min="13833" max="13833" width="10.85546875" style="599" customWidth="1"/>
    <col min="13834" max="13834" width="13.28515625" style="599" customWidth="1"/>
    <col min="13835" max="13835" width="12" style="599" customWidth="1"/>
    <col min="13836" max="13836" width="15.140625" style="599" customWidth="1"/>
    <col min="13837" max="13837" width="5" style="599" customWidth="1"/>
    <col min="13838" max="13838" width="7.85546875" style="599" bestFit="1" customWidth="1"/>
    <col min="13839" max="13839" width="9.7109375" style="599" customWidth="1"/>
    <col min="13840" max="13840" width="10.42578125" style="599" bestFit="1" customWidth="1"/>
    <col min="13841" max="13841" width="12" style="599" customWidth="1"/>
    <col min="13842" max="13842" width="11" style="599" customWidth="1"/>
    <col min="13843" max="13843" width="0.85546875" style="599" customWidth="1"/>
    <col min="13844" max="13844" width="5.140625" style="599" bestFit="1" customWidth="1"/>
    <col min="13845" max="13845" width="7" style="599" bestFit="1" customWidth="1"/>
    <col min="13846" max="13846" width="10.42578125" style="599" bestFit="1" customWidth="1"/>
    <col min="13847" max="13847" width="9.85546875" style="599" customWidth="1"/>
    <col min="13848" max="13848" width="6.7109375" style="599" bestFit="1" customWidth="1"/>
    <col min="13849" max="13849" width="4" style="599" customWidth="1"/>
    <col min="13850" max="13850" width="9.140625" style="599"/>
    <col min="13851" max="13851" width="7" style="599" bestFit="1" customWidth="1"/>
    <col min="13852" max="13852" width="10.42578125" style="599" bestFit="1" customWidth="1"/>
    <col min="13853" max="13853" width="10.140625" style="599" customWidth="1"/>
    <col min="13854" max="13854" width="7.85546875" style="599" customWidth="1"/>
    <col min="13855" max="13855" width="0.85546875" style="599" customWidth="1"/>
    <col min="13856" max="13856" width="2.140625" style="599" customWidth="1"/>
    <col min="13857" max="13857" width="5.85546875" style="599" customWidth="1"/>
    <col min="13858" max="13860" width="9.28515625" style="599" customWidth="1"/>
    <col min="13861" max="13861" width="10.140625" style="599" customWidth="1"/>
    <col min="13862" max="14080" width="9.140625" style="599"/>
    <col min="14081" max="14081" width="2.7109375" style="599" customWidth="1"/>
    <col min="14082" max="14082" width="4.140625" style="599" bestFit="1" customWidth="1"/>
    <col min="14083" max="14083" width="21.5703125" style="599" customWidth="1"/>
    <col min="14084" max="14084" width="10.140625" style="599" customWidth="1"/>
    <col min="14085" max="14085" width="7.85546875" style="599" customWidth="1"/>
    <col min="14086" max="14086" width="8.42578125" style="599" customWidth="1"/>
    <col min="14087" max="14087" width="7" style="599" bestFit="1" customWidth="1"/>
    <col min="14088" max="14088" width="10.42578125" style="599" bestFit="1" customWidth="1"/>
    <col min="14089" max="14089" width="10.85546875" style="599" customWidth="1"/>
    <col min="14090" max="14090" width="13.28515625" style="599" customWidth="1"/>
    <col min="14091" max="14091" width="12" style="599" customWidth="1"/>
    <col min="14092" max="14092" width="15.140625" style="599" customWidth="1"/>
    <col min="14093" max="14093" width="5" style="599" customWidth="1"/>
    <col min="14094" max="14094" width="7.85546875" style="599" bestFit="1" customWidth="1"/>
    <col min="14095" max="14095" width="9.7109375" style="599" customWidth="1"/>
    <col min="14096" max="14096" width="10.42578125" style="599" bestFit="1" customWidth="1"/>
    <col min="14097" max="14097" width="12" style="599" customWidth="1"/>
    <col min="14098" max="14098" width="11" style="599" customWidth="1"/>
    <col min="14099" max="14099" width="0.85546875" style="599" customWidth="1"/>
    <col min="14100" max="14100" width="5.140625" style="599" bestFit="1" customWidth="1"/>
    <col min="14101" max="14101" width="7" style="599" bestFit="1" customWidth="1"/>
    <col min="14102" max="14102" width="10.42578125" style="599" bestFit="1" customWidth="1"/>
    <col min="14103" max="14103" width="9.85546875" style="599" customWidth="1"/>
    <col min="14104" max="14104" width="6.7109375" style="599" bestFit="1" customWidth="1"/>
    <col min="14105" max="14105" width="4" style="599" customWidth="1"/>
    <col min="14106" max="14106" width="9.140625" style="599"/>
    <col min="14107" max="14107" width="7" style="599" bestFit="1" customWidth="1"/>
    <col min="14108" max="14108" width="10.42578125" style="599" bestFit="1" customWidth="1"/>
    <col min="14109" max="14109" width="10.140625" style="599" customWidth="1"/>
    <col min="14110" max="14110" width="7.85546875" style="599" customWidth="1"/>
    <col min="14111" max="14111" width="0.85546875" style="599" customWidth="1"/>
    <col min="14112" max="14112" width="2.140625" style="599" customWidth="1"/>
    <col min="14113" max="14113" width="5.85546875" style="599" customWidth="1"/>
    <col min="14114" max="14116" width="9.28515625" style="599" customWidth="1"/>
    <col min="14117" max="14117" width="10.140625" style="599" customWidth="1"/>
    <col min="14118" max="14336" width="9.140625" style="599"/>
    <col min="14337" max="14337" width="2.7109375" style="599" customWidth="1"/>
    <col min="14338" max="14338" width="4.140625" style="599" bestFit="1" customWidth="1"/>
    <col min="14339" max="14339" width="21.5703125" style="599" customWidth="1"/>
    <col min="14340" max="14340" width="10.140625" style="599" customWidth="1"/>
    <col min="14341" max="14341" width="7.85546875" style="599" customWidth="1"/>
    <col min="14342" max="14342" width="8.42578125" style="599" customWidth="1"/>
    <col min="14343" max="14343" width="7" style="599" bestFit="1" customWidth="1"/>
    <col min="14344" max="14344" width="10.42578125" style="599" bestFit="1" customWidth="1"/>
    <col min="14345" max="14345" width="10.85546875" style="599" customWidth="1"/>
    <col min="14346" max="14346" width="13.28515625" style="599" customWidth="1"/>
    <col min="14347" max="14347" width="12" style="599" customWidth="1"/>
    <col min="14348" max="14348" width="15.140625" style="599" customWidth="1"/>
    <col min="14349" max="14349" width="5" style="599" customWidth="1"/>
    <col min="14350" max="14350" width="7.85546875" style="599" bestFit="1" customWidth="1"/>
    <col min="14351" max="14351" width="9.7109375" style="599" customWidth="1"/>
    <col min="14352" max="14352" width="10.42578125" style="599" bestFit="1" customWidth="1"/>
    <col min="14353" max="14353" width="12" style="599" customWidth="1"/>
    <col min="14354" max="14354" width="11" style="599" customWidth="1"/>
    <col min="14355" max="14355" width="0.85546875" style="599" customWidth="1"/>
    <col min="14356" max="14356" width="5.140625" style="599" bestFit="1" customWidth="1"/>
    <col min="14357" max="14357" width="7" style="599" bestFit="1" customWidth="1"/>
    <col min="14358" max="14358" width="10.42578125" style="599" bestFit="1" customWidth="1"/>
    <col min="14359" max="14359" width="9.85546875" style="599" customWidth="1"/>
    <col min="14360" max="14360" width="6.7109375" style="599" bestFit="1" customWidth="1"/>
    <col min="14361" max="14361" width="4" style="599" customWidth="1"/>
    <col min="14362" max="14362" width="9.140625" style="599"/>
    <col min="14363" max="14363" width="7" style="599" bestFit="1" customWidth="1"/>
    <col min="14364" max="14364" width="10.42578125" style="599" bestFit="1" customWidth="1"/>
    <col min="14365" max="14365" width="10.140625" style="599" customWidth="1"/>
    <col min="14366" max="14366" width="7.85546875" style="599" customWidth="1"/>
    <col min="14367" max="14367" width="0.85546875" style="599" customWidth="1"/>
    <col min="14368" max="14368" width="2.140625" style="599" customWidth="1"/>
    <col min="14369" max="14369" width="5.85546875" style="599" customWidth="1"/>
    <col min="14370" max="14372" width="9.28515625" style="599" customWidth="1"/>
    <col min="14373" max="14373" width="10.140625" style="599" customWidth="1"/>
    <col min="14374" max="14592" width="9.140625" style="599"/>
    <col min="14593" max="14593" width="2.7109375" style="599" customWidth="1"/>
    <col min="14594" max="14594" width="4.140625" style="599" bestFit="1" customWidth="1"/>
    <col min="14595" max="14595" width="21.5703125" style="599" customWidth="1"/>
    <col min="14596" max="14596" width="10.140625" style="599" customWidth="1"/>
    <col min="14597" max="14597" width="7.85546875" style="599" customWidth="1"/>
    <col min="14598" max="14598" width="8.42578125" style="599" customWidth="1"/>
    <col min="14599" max="14599" width="7" style="599" bestFit="1" customWidth="1"/>
    <col min="14600" max="14600" width="10.42578125" style="599" bestFit="1" customWidth="1"/>
    <col min="14601" max="14601" width="10.85546875" style="599" customWidth="1"/>
    <col min="14602" max="14602" width="13.28515625" style="599" customWidth="1"/>
    <col min="14603" max="14603" width="12" style="599" customWidth="1"/>
    <col min="14604" max="14604" width="15.140625" style="599" customWidth="1"/>
    <col min="14605" max="14605" width="5" style="599" customWidth="1"/>
    <col min="14606" max="14606" width="7.85546875" style="599" bestFit="1" customWidth="1"/>
    <col min="14607" max="14607" width="9.7109375" style="599" customWidth="1"/>
    <col min="14608" max="14608" width="10.42578125" style="599" bestFit="1" customWidth="1"/>
    <col min="14609" max="14609" width="12" style="599" customWidth="1"/>
    <col min="14610" max="14610" width="11" style="599" customWidth="1"/>
    <col min="14611" max="14611" width="0.85546875" style="599" customWidth="1"/>
    <col min="14612" max="14612" width="5.140625" style="599" bestFit="1" customWidth="1"/>
    <col min="14613" max="14613" width="7" style="599" bestFit="1" customWidth="1"/>
    <col min="14614" max="14614" width="10.42578125" style="599" bestFit="1" customWidth="1"/>
    <col min="14615" max="14615" width="9.85546875" style="599" customWidth="1"/>
    <col min="14616" max="14616" width="6.7109375" style="599" bestFit="1" customWidth="1"/>
    <col min="14617" max="14617" width="4" style="599" customWidth="1"/>
    <col min="14618" max="14618" width="9.140625" style="599"/>
    <col min="14619" max="14619" width="7" style="599" bestFit="1" customWidth="1"/>
    <col min="14620" max="14620" width="10.42578125" style="599" bestFit="1" customWidth="1"/>
    <col min="14621" max="14621" width="10.140625" style="599" customWidth="1"/>
    <col min="14622" max="14622" width="7.85546875" style="599" customWidth="1"/>
    <col min="14623" max="14623" width="0.85546875" style="599" customWidth="1"/>
    <col min="14624" max="14624" width="2.140625" style="599" customWidth="1"/>
    <col min="14625" max="14625" width="5.85546875" style="599" customWidth="1"/>
    <col min="14626" max="14628" width="9.28515625" style="599" customWidth="1"/>
    <col min="14629" max="14629" width="10.140625" style="599" customWidth="1"/>
    <col min="14630" max="14848" width="9.140625" style="599"/>
    <col min="14849" max="14849" width="2.7109375" style="599" customWidth="1"/>
    <col min="14850" max="14850" width="4.140625" style="599" bestFit="1" customWidth="1"/>
    <col min="14851" max="14851" width="21.5703125" style="599" customWidth="1"/>
    <col min="14852" max="14852" width="10.140625" style="599" customWidth="1"/>
    <col min="14853" max="14853" width="7.85546875" style="599" customWidth="1"/>
    <col min="14854" max="14854" width="8.42578125" style="599" customWidth="1"/>
    <col min="14855" max="14855" width="7" style="599" bestFit="1" customWidth="1"/>
    <col min="14856" max="14856" width="10.42578125" style="599" bestFit="1" customWidth="1"/>
    <col min="14857" max="14857" width="10.85546875" style="599" customWidth="1"/>
    <col min="14858" max="14858" width="13.28515625" style="599" customWidth="1"/>
    <col min="14859" max="14859" width="12" style="599" customWidth="1"/>
    <col min="14860" max="14860" width="15.140625" style="599" customWidth="1"/>
    <col min="14861" max="14861" width="5" style="599" customWidth="1"/>
    <col min="14862" max="14862" width="7.85546875" style="599" bestFit="1" customWidth="1"/>
    <col min="14863" max="14863" width="9.7109375" style="599" customWidth="1"/>
    <col min="14864" max="14864" width="10.42578125" style="599" bestFit="1" customWidth="1"/>
    <col min="14865" max="14865" width="12" style="599" customWidth="1"/>
    <col min="14866" max="14866" width="11" style="599" customWidth="1"/>
    <col min="14867" max="14867" width="0.85546875" style="599" customWidth="1"/>
    <col min="14868" max="14868" width="5.140625" style="599" bestFit="1" customWidth="1"/>
    <col min="14869" max="14869" width="7" style="599" bestFit="1" customWidth="1"/>
    <col min="14870" max="14870" width="10.42578125" style="599" bestFit="1" customWidth="1"/>
    <col min="14871" max="14871" width="9.85546875" style="599" customWidth="1"/>
    <col min="14872" max="14872" width="6.7109375" style="599" bestFit="1" customWidth="1"/>
    <col min="14873" max="14873" width="4" style="599" customWidth="1"/>
    <col min="14874" max="14874" width="9.140625" style="599"/>
    <col min="14875" max="14875" width="7" style="599" bestFit="1" customWidth="1"/>
    <col min="14876" max="14876" width="10.42578125" style="599" bestFit="1" customWidth="1"/>
    <col min="14877" max="14877" width="10.140625" style="599" customWidth="1"/>
    <col min="14878" max="14878" width="7.85546875" style="599" customWidth="1"/>
    <col min="14879" max="14879" width="0.85546875" style="599" customWidth="1"/>
    <col min="14880" max="14880" width="2.140625" style="599" customWidth="1"/>
    <col min="14881" max="14881" width="5.85546875" style="599" customWidth="1"/>
    <col min="14882" max="14884" width="9.28515625" style="599" customWidth="1"/>
    <col min="14885" max="14885" width="10.140625" style="599" customWidth="1"/>
    <col min="14886" max="15104" width="9.140625" style="599"/>
    <col min="15105" max="15105" width="2.7109375" style="599" customWidth="1"/>
    <col min="15106" max="15106" width="4.140625" style="599" bestFit="1" customWidth="1"/>
    <col min="15107" max="15107" width="21.5703125" style="599" customWidth="1"/>
    <col min="15108" max="15108" width="10.140625" style="599" customWidth="1"/>
    <col min="15109" max="15109" width="7.85546875" style="599" customWidth="1"/>
    <col min="15110" max="15110" width="8.42578125" style="599" customWidth="1"/>
    <col min="15111" max="15111" width="7" style="599" bestFit="1" customWidth="1"/>
    <col min="15112" max="15112" width="10.42578125" style="599" bestFit="1" customWidth="1"/>
    <col min="15113" max="15113" width="10.85546875" style="599" customWidth="1"/>
    <col min="15114" max="15114" width="13.28515625" style="599" customWidth="1"/>
    <col min="15115" max="15115" width="12" style="599" customWidth="1"/>
    <col min="15116" max="15116" width="15.140625" style="599" customWidth="1"/>
    <col min="15117" max="15117" width="5" style="599" customWidth="1"/>
    <col min="15118" max="15118" width="7.85546875" style="599" bestFit="1" customWidth="1"/>
    <col min="15119" max="15119" width="9.7109375" style="599" customWidth="1"/>
    <col min="15120" max="15120" width="10.42578125" style="599" bestFit="1" customWidth="1"/>
    <col min="15121" max="15121" width="12" style="599" customWidth="1"/>
    <col min="15122" max="15122" width="11" style="599" customWidth="1"/>
    <col min="15123" max="15123" width="0.85546875" style="599" customWidth="1"/>
    <col min="15124" max="15124" width="5.140625" style="599" bestFit="1" customWidth="1"/>
    <col min="15125" max="15125" width="7" style="599" bestFit="1" customWidth="1"/>
    <col min="15126" max="15126" width="10.42578125" style="599" bestFit="1" customWidth="1"/>
    <col min="15127" max="15127" width="9.85546875" style="599" customWidth="1"/>
    <col min="15128" max="15128" width="6.7109375" style="599" bestFit="1" customWidth="1"/>
    <col min="15129" max="15129" width="4" style="599" customWidth="1"/>
    <col min="15130" max="15130" width="9.140625" style="599"/>
    <col min="15131" max="15131" width="7" style="599" bestFit="1" customWidth="1"/>
    <col min="15132" max="15132" width="10.42578125" style="599" bestFit="1" customWidth="1"/>
    <col min="15133" max="15133" width="10.140625" style="599" customWidth="1"/>
    <col min="15134" max="15134" width="7.85546875" style="599" customWidth="1"/>
    <col min="15135" max="15135" width="0.85546875" style="599" customWidth="1"/>
    <col min="15136" max="15136" width="2.140625" style="599" customWidth="1"/>
    <col min="15137" max="15137" width="5.85546875" style="599" customWidth="1"/>
    <col min="15138" max="15140" width="9.28515625" style="599" customWidth="1"/>
    <col min="15141" max="15141" width="10.140625" style="599" customWidth="1"/>
    <col min="15142" max="15360" width="9.140625" style="599"/>
    <col min="15361" max="15361" width="2.7109375" style="599" customWidth="1"/>
    <col min="15362" max="15362" width="4.140625" style="599" bestFit="1" customWidth="1"/>
    <col min="15363" max="15363" width="21.5703125" style="599" customWidth="1"/>
    <col min="15364" max="15364" width="10.140625" style="599" customWidth="1"/>
    <col min="15365" max="15365" width="7.85546875" style="599" customWidth="1"/>
    <col min="15366" max="15366" width="8.42578125" style="599" customWidth="1"/>
    <col min="15367" max="15367" width="7" style="599" bestFit="1" customWidth="1"/>
    <col min="15368" max="15368" width="10.42578125" style="599" bestFit="1" customWidth="1"/>
    <col min="15369" max="15369" width="10.85546875" style="599" customWidth="1"/>
    <col min="15370" max="15370" width="13.28515625" style="599" customWidth="1"/>
    <col min="15371" max="15371" width="12" style="599" customWidth="1"/>
    <col min="15372" max="15372" width="15.140625" style="599" customWidth="1"/>
    <col min="15373" max="15373" width="5" style="599" customWidth="1"/>
    <col min="15374" max="15374" width="7.85546875" style="599" bestFit="1" customWidth="1"/>
    <col min="15375" max="15375" width="9.7109375" style="599" customWidth="1"/>
    <col min="15376" max="15376" width="10.42578125" style="599" bestFit="1" customWidth="1"/>
    <col min="15377" max="15377" width="12" style="599" customWidth="1"/>
    <col min="15378" max="15378" width="11" style="599" customWidth="1"/>
    <col min="15379" max="15379" width="0.85546875" style="599" customWidth="1"/>
    <col min="15380" max="15380" width="5.140625" style="599" bestFit="1" customWidth="1"/>
    <col min="15381" max="15381" width="7" style="599" bestFit="1" customWidth="1"/>
    <col min="15382" max="15382" width="10.42578125" style="599" bestFit="1" customWidth="1"/>
    <col min="15383" max="15383" width="9.85546875" style="599" customWidth="1"/>
    <col min="15384" max="15384" width="6.7109375" style="599" bestFit="1" customWidth="1"/>
    <col min="15385" max="15385" width="4" style="599" customWidth="1"/>
    <col min="15386" max="15386" width="9.140625" style="599"/>
    <col min="15387" max="15387" width="7" style="599" bestFit="1" customWidth="1"/>
    <col min="15388" max="15388" width="10.42578125" style="599" bestFit="1" customWidth="1"/>
    <col min="15389" max="15389" width="10.140625" style="599" customWidth="1"/>
    <col min="15390" max="15390" width="7.85546875" style="599" customWidth="1"/>
    <col min="15391" max="15391" width="0.85546875" style="599" customWidth="1"/>
    <col min="15392" max="15392" width="2.140625" style="599" customWidth="1"/>
    <col min="15393" max="15393" width="5.85546875" style="599" customWidth="1"/>
    <col min="15394" max="15396" width="9.28515625" style="599" customWidth="1"/>
    <col min="15397" max="15397" width="10.140625" style="599" customWidth="1"/>
    <col min="15398" max="15616" width="9.140625" style="599"/>
    <col min="15617" max="15617" width="2.7109375" style="599" customWidth="1"/>
    <col min="15618" max="15618" width="4.140625" style="599" bestFit="1" customWidth="1"/>
    <col min="15619" max="15619" width="21.5703125" style="599" customWidth="1"/>
    <col min="15620" max="15620" width="10.140625" style="599" customWidth="1"/>
    <col min="15621" max="15621" width="7.85546875" style="599" customWidth="1"/>
    <col min="15622" max="15622" width="8.42578125" style="599" customWidth="1"/>
    <col min="15623" max="15623" width="7" style="599" bestFit="1" customWidth="1"/>
    <col min="15624" max="15624" width="10.42578125" style="599" bestFit="1" customWidth="1"/>
    <col min="15625" max="15625" width="10.85546875" style="599" customWidth="1"/>
    <col min="15626" max="15626" width="13.28515625" style="599" customWidth="1"/>
    <col min="15627" max="15627" width="12" style="599" customWidth="1"/>
    <col min="15628" max="15628" width="15.140625" style="599" customWidth="1"/>
    <col min="15629" max="15629" width="5" style="599" customWidth="1"/>
    <col min="15630" max="15630" width="7.85546875" style="599" bestFit="1" customWidth="1"/>
    <col min="15631" max="15631" width="9.7109375" style="599" customWidth="1"/>
    <col min="15632" max="15632" width="10.42578125" style="599" bestFit="1" customWidth="1"/>
    <col min="15633" max="15633" width="12" style="599" customWidth="1"/>
    <col min="15634" max="15634" width="11" style="599" customWidth="1"/>
    <col min="15635" max="15635" width="0.85546875" style="599" customWidth="1"/>
    <col min="15636" max="15636" width="5.140625" style="599" bestFit="1" customWidth="1"/>
    <col min="15637" max="15637" width="7" style="599" bestFit="1" customWidth="1"/>
    <col min="15638" max="15638" width="10.42578125" style="599" bestFit="1" customWidth="1"/>
    <col min="15639" max="15639" width="9.85546875" style="599" customWidth="1"/>
    <col min="15640" max="15640" width="6.7109375" style="599" bestFit="1" customWidth="1"/>
    <col min="15641" max="15641" width="4" style="599" customWidth="1"/>
    <col min="15642" max="15642" width="9.140625" style="599"/>
    <col min="15643" max="15643" width="7" style="599" bestFit="1" customWidth="1"/>
    <col min="15644" max="15644" width="10.42578125" style="599" bestFit="1" customWidth="1"/>
    <col min="15645" max="15645" width="10.140625" style="599" customWidth="1"/>
    <col min="15646" max="15646" width="7.85546875" style="599" customWidth="1"/>
    <col min="15647" max="15647" width="0.85546875" style="599" customWidth="1"/>
    <col min="15648" max="15648" width="2.140625" style="599" customWidth="1"/>
    <col min="15649" max="15649" width="5.85546875" style="599" customWidth="1"/>
    <col min="15650" max="15652" width="9.28515625" style="599" customWidth="1"/>
    <col min="15653" max="15653" width="10.140625" style="599" customWidth="1"/>
    <col min="15654" max="15872" width="9.140625" style="599"/>
    <col min="15873" max="15873" width="2.7109375" style="599" customWidth="1"/>
    <col min="15874" max="15874" width="4.140625" style="599" bestFit="1" customWidth="1"/>
    <col min="15875" max="15875" width="21.5703125" style="599" customWidth="1"/>
    <col min="15876" max="15876" width="10.140625" style="599" customWidth="1"/>
    <col min="15877" max="15877" width="7.85546875" style="599" customWidth="1"/>
    <col min="15878" max="15878" width="8.42578125" style="599" customWidth="1"/>
    <col min="15879" max="15879" width="7" style="599" bestFit="1" customWidth="1"/>
    <col min="15880" max="15880" width="10.42578125" style="599" bestFit="1" customWidth="1"/>
    <col min="15881" max="15881" width="10.85546875" style="599" customWidth="1"/>
    <col min="15882" max="15882" width="13.28515625" style="599" customWidth="1"/>
    <col min="15883" max="15883" width="12" style="599" customWidth="1"/>
    <col min="15884" max="15884" width="15.140625" style="599" customWidth="1"/>
    <col min="15885" max="15885" width="5" style="599" customWidth="1"/>
    <col min="15886" max="15886" width="7.85546875" style="599" bestFit="1" customWidth="1"/>
    <col min="15887" max="15887" width="9.7109375" style="599" customWidth="1"/>
    <col min="15888" max="15888" width="10.42578125" style="599" bestFit="1" customWidth="1"/>
    <col min="15889" max="15889" width="12" style="599" customWidth="1"/>
    <col min="15890" max="15890" width="11" style="599" customWidth="1"/>
    <col min="15891" max="15891" width="0.85546875" style="599" customWidth="1"/>
    <col min="15892" max="15892" width="5.140625" style="599" bestFit="1" customWidth="1"/>
    <col min="15893" max="15893" width="7" style="599" bestFit="1" customWidth="1"/>
    <col min="15894" max="15894" width="10.42578125" style="599" bestFit="1" customWidth="1"/>
    <col min="15895" max="15895" width="9.85546875" style="599" customWidth="1"/>
    <col min="15896" max="15896" width="6.7109375" style="599" bestFit="1" customWidth="1"/>
    <col min="15897" max="15897" width="4" style="599" customWidth="1"/>
    <col min="15898" max="15898" width="9.140625" style="599"/>
    <col min="15899" max="15899" width="7" style="599" bestFit="1" customWidth="1"/>
    <col min="15900" max="15900" width="10.42578125" style="599" bestFit="1" customWidth="1"/>
    <col min="15901" max="15901" width="10.140625" style="599" customWidth="1"/>
    <col min="15902" max="15902" width="7.85546875" style="599" customWidth="1"/>
    <col min="15903" max="15903" width="0.85546875" style="599" customWidth="1"/>
    <col min="15904" max="15904" width="2.140625" style="599" customWidth="1"/>
    <col min="15905" max="15905" width="5.85546875" style="599" customWidth="1"/>
    <col min="15906" max="15908" width="9.28515625" style="599" customWidth="1"/>
    <col min="15909" max="15909" width="10.140625" style="599" customWidth="1"/>
    <col min="15910" max="16128" width="9.140625" style="599"/>
    <col min="16129" max="16129" width="2.7109375" style="599" customWidth="1"/>
    <col min="16130" max="16130" width="4.140625" style="599" bestFit="1" customWidth="1"/>
    <col min="16131" max="16131" width="21.5703125" style="599" customWidth="1"/>
    <col min="16132" max="16132" width="10.140625" style="599" customWidth="1"/>
    <col min="16133" max="16133" width="7.85546875" style="599" customWidth="1"/>
    <col min="16134" max="16134" width="8.42578125" style="599" customWidth="1"/>
    <col min="16135" max="16135" width="7" style="599" bestFit="1" customWidth="1"/>
    <col min="16136" max="16136" width="10.42578125" style="599" bestFit="1" customWidth="1"/>
    <col min="16137" max="16137" width="10.85546875" style="599" customWidth="1"/>
    <col min="16138" max="16138" width="13.28515625" style="599" customWidth="1"/>
    <col min="16139" max="16139" width="12" style="599" customWidth="1"/>
    <col min="16140" max="16140" width="15.140625" style="599" customWidth="1"/>
    <col min="16141" max="16141" width="5" style="599" customWidth="1"/>
    <col min="16142" max="16142" width="7.85546875" style="599" bestFit="1" customWidth="1"/>
    <col min="16143" max="16143" width="9.7109375" style="599" customWidth="1"/>
    <col min="16144" max="16144" width="10.42578125" style="599" bestFit="1" customWidth="1"/>
    <col min="16145" max="16145" width="12" style="599" customWidth="1"/>
    <col min="16146" max="16146" width="11" style="599" customWidth="1"/>
    <col min="16147" max="16147" width="0.85546875" style="599" customWidth="1"/>
    <col min="16148" max="16148" width="5.140625" style="599" bestFit="1" customWidth="1"/>
    <col min="16149" max="16149" width="7" style="599" bestFit="1" customWidth="1"/>
    <col min="16150" max="16150" width="10.42578125" style="599" bestFit="1" customWidth="1"/>
    <col min="16151" max="16151" width="9.85546875" style="599" customWidth="1"/>
    <col min="16152" max="16152" width="6.7109375" style="599" bestFit="1" customWidth="1"/>
    <col min="16153" max="16153" width="4" style="599" customWidth="1"/>
    <col min="16154" max="16154" width="9.140625" style="599"/>
    <col min="16155" max="16155" width="7" style="599" bestFit="1" customWidth="1"/>
    <col min="16156" max="16156" width="10.42578125" style="599" bestFit="1" customWidth="1"/>
    <col min="16157" max="16157" width="10.140625" style="599" customWidth="1"/>
    <col min="16158" max="16158" width="7.85546875" style="599" customWidth="1"/>
    <col min="16159" max="16159" width="0.85546875" style="599" customWidth="1"/>
    <col min="16160" max="16160" width="2.140625" style="599" customWidth="1"/>
    <col min="16161" max="16161" width="5.85546875" style="599" customWidth="1"/>
    <col min="16162" max="16164" width="9.28515625" style="599" customWidth="1"/>
    <col min="16165" max="16165" width="10.140625" style="599" customWidth="1"/>
    <col min="16166" max="16384" width="9.140625" style="599"/>
  </cols>
  <sheetData>
    <row r="1" spans="2:31" ht="6" customHeight="1" x14ac:dyDescent="0.25"/>
    <row r="2" spans="2:31" ht="6" customHeight="1" x14ac:dyDescent="0.25"/>
    <row r="3" spans="2:31" ht="15.75" customHeight="1" x14ac:dyDescent="0.25">
      <c r="B3" s="1615" t="s">
        <v>735</v>
      </c>
      <c r="C3" s="1616"/>
      <c r="D3" s="1616"/>
      <c r="E3" s="1616"/>
      <c r="F3" s="1616"/>
      <c r="G3" s="1616"/>
      <c r="H3" s="1616"/>
      <c r="I3" s="1616"/>
      <c r="J3" s="1616"/>
      <c r="K3" s="1616"/>
      <c r="L3" s="1616"/>
      <c r="M3" s="1616"/>
      <c r="N3" s="1616"/>
      <c r="O3" s="1616"/>
      <c r="P3" s="1616"/>
      <c r="Q3" s="1616"/>
      <c r="R3" s="1616"/>
      <c r="S3" s="722"/>
      <c r="T3" s="722"/>
      <c r="U3" s="722"/>
      <c r="V3" s="722"/>
      <c r="W3" s="722"/>
      <c r="X3" s="722"/>
      <c r="Y3" s="722"/>
      <c r="Z3" s="722"/>
      <c r="AA3" s="722"/>
      <c r="AB3" s="722"/>
      <c r="AC3" s="722"/>
      <c r="AD3" s="722"/>
      <c r="AE3" s="722"/>
    </row>
    <row r="4" spans="2:31" ht="9.75" customHeight="1" x14ac:dyDescent="0.25">
      <c r="P4" s="723"/>
      <c r="V4" s="723"/>
      <c r="AB4" s="723"/>
    </row>
    <row r="5" spans="2:31" ht="17.45" customHeight="1" x14ac:dyDescent="0.25">
      <c r="D5" s="1617" t="s">
        <v>736</v>
      </c>
      <c r="E5" s="1617"/>
      <c r="F5" s="1617"/>
      <c r="G5" s="1617"/>
      <c r="H5" s="1617"/>
      <c r="I5" s="1617"/>
      <c r="J5" s="1617"/>
      <c r="K5" s="1617"/>
      <c r="L5" s="1617"/>
      <c r="N5" s="1617" t="s">
        <v>737</v>
      </c>
      <c r="O5" s="1617"/>
      <c r="P5" s="1617"/>
      <c r="Q5" s="1617"/>
      <c r="R5" s="1617"/>
      <c r="T5" s="1618" t="s">
        <v>738</v>
      </c>
      <c r="U5" s="1618"/>
      <c r="V5" s="1618"/>
      <c r="W5" s="1618"/>
      <c r="X5" s="1618"/>
      <c r="Z5" s="1618" t="s">
        <v>739</v>
      </c>
      <c r="AA5" s="1618"/>
      <c r="AB5" s="1618"/>
      <c r="AC5" s="1618"/>
      <c r="AD5" s="1618"/>
    </row>
    <row r="6" spans="2:31" ht="33.75" customHeight="1" x14ac:dyDescent="0.25">
      <c r="B6" s="724" t="s">
        <v>653</v>
      </c>
      <c r="C6" s="724" t="s">
        <v>741</v>
      </c>
      <c r="D6" s="724" t="s">
        <v>742</v>
      </c>
      <c r="E6" s="725" t="s">
        <v>743</v>
      </c>
      <c r="F6" s="724" t="s">
        <v>744</v>
      </c>
      <c r="G6" s="724" t="s">
        <v>745</v>
      </c>
      <c r="H6" s="726" t="s">
        <v>746</v>
      </c>
      <c r="I6" s="724" t="s">
        <v>747</v>
      </c>
      <c r="J6" s="724" t="s">
        <v>837</v>
      </c>
      <c r="K6" s="724" t="s">
        <v>838</v>
      </c>
      <c r="L6" s="724" t="s">
        <v>839</v>
      </c>
      <c r="M6" s="727"/>
      <c r="N6" s="724" t="s">
        <v>747</v>
      </c>
      <c r="O6" s="725" t="s">
        <v>745</v>
      </c>
      <c r="P6" s="726" t="s">
        <v>746</v>
      </c>
      <c r="Q6" s="724" t="s">
        <v>749</v>
      </c>
      <c r="R6" s="724" t="s">
        <v>619</v>
      </c>
      <c r="T6" s="724" t="s">
        <v>750</v>
      </c>
      <c r="U6" s="725" t="s">
        <v>745</v>
      </c>
      <c r="V6" s="726" t="s">
        <v>746</v>
      </c>
      <c r="W6" s="724" t="s">
        <v>749</v>
      </c>
      <c r="X6" s="724" t="s">
        <v>619</v>
      </c>
      <c r="Z6" s="724" t="s">
        <v>750</v>
      </c>
      <c r="AA6" s="725" t="s">
        <v>745</v>
      </c>
      <c r="AB6" s="726" t="s">
        <v>746</v>
      </c>
      <c r="AC6" s="724" t="s">
        <v>749</v>
      </c>
      <c r="AD6" s="724" t="s">
        <v>619</v>
      </c>
    </row>
    <row r="7" spans="2:31" ht="24.75" customHeight="1" x14ac:dyDescent="0.25">
      <c r="B7" s="576">
        <v>2</v>
      </c>
      <c r="C7" s="576" t="s">
        <v>818</v>
      </c>
      <c r="D7" s="577">
        <f>'Planilha Recepcionista'!D23</f>
        <v>0</v>
      </c>
      <c r="E7" s="578">
        <v>2</v>
      </c>
      <c r="F7" s="578">
        <v>2</v>
      </c>
      <c r="G7" s="878"/>
      <c r="H7" s="728">
        <v>0.06</v>
      </c>
      <c r="I7" s="578">
        <v>22</v>
      </c>
      <c r="J7" s="580">
        <f>SUM(G7*F7)*I7</f>
        <v>0</v>
      </c>
      <c r="K7" s="580">
        <f>IF(D7*H7&gt;J7,-J7,(-D7)*H7)</f>
        <v>0</v>
      </c>
      <c r="L7" s="581">
        <f>E7*(J7+K7)</f>
        <v>0</v>
      </c>
      <c r="M7" s="729"/>
      <c r="N7" s="572">
        <v>22</v>
      </c>
      <c r="O7" s="582"/>
      <c r="P7" s="730">
        <v>0.19</v>
      </c>
      <c r="Q7" s="584">
        <f>-(O7*P7)</f>
        <v>0</v>
      </c>
      <c r="R7" s="585">
        <f>(E7*N7)*O7-(-E7*N7*Q7)</f>
        <v>0</v>
      </c>
      <c r="T7" s="731">
        <v>2</v>
      </c>
      <c r="U7" s="732"/>
      <c r="V7" s="733"/>
      <c r="W7" s="734"/>
      <c r="X7" s="584">
        <f>((U7+W7)*T7)</f>
        <v>0</v>
      </c>
      <c r="Z7" s="735">
        <v>2</v>
      </c>
      <c r="AA7" s="589"/>
      <c r="AB7" s="730">
        <v>0</v>
      </c>
      <c r="AC7" s="584">
        <f>-(AA7*AB7)</f>
        <v>0</v>
      </c>
      <c r="AD7" s="580">
        <f>((AA7+AC7)*Z7)</f>
        <v>0</v>
      </c>
    </row>
    <row r="8" spans="2:31" ht="18.75" customHeight="1" x14ac:dyDescent="0.25">
      <c r="B8" s="576">
        <f>SUM(B7:B7)</f>
        <v>2</v>
      </c>
      <c r="L8" s="592">
        <f>SUM(L7:L7)</f>
        <v>0</v>
      </c>
      <c r="Q8" s="736"/>
      <c r="R8" s="594">
        <f>SUM(R7:R7)</f>
        <v>0</v>
      </c>
      <c r="X8" s="595">
        <f>SUM(X7:X7)</f>
        <v>0</v>
      </c>
      <c r="AD8" s="592">
        <f>SUM(AD7:AD7)</f>
        <v>0</v>
      </c>
    </row>
    <row r="9" spans="2:31" x14ac:dyDescent="0.25">
      <c r="F9" s="737"/>
      <c r="H9" s="737"/>
    </row>
    <row r="11" spans="2:31" x14ac:dyDescent="0.25">
      <c r="J11" s="737"/>
    </row>
    <row r="13" spans="2:31" x14ac:dyDescent="0.25">
      <c r="R13" s="738"/>
    </row>
    <row r="14" spans="2:31" x14ac:dyDescent="0.25">
      <c r="AB14" s="599"/>
      <c r="AC14" s="720"/>
      <c r="AD14" s="721"/>
    </row>
    <row r="15" spans="2:31" x14ac:dyDescent="0.25">
      <c r="I15" s="737"/>
    </row>
    <row r="16" spans="2:31" x14ac:dyDescent="0.25">
      <c r="I16" s="737"/>
    </row>
    <row r="18" spans="18:18" x14ac:dyDescent="0.25">
      <c r="R18" s="739"/>
    </row>
  </sheetData>
  <sheetProtection formatCells="0" formatColumns="0" formatRows="0" insertColumns="0" insertRows="0" insertHyperlinks="0" deleteColumns="0" deleteRows="0" sort="0" autoFilter="0" pivotTables="0"/>
  <mergeCells count="5">
    <mergeCell ref="B3:R3"/>
    <mergeCell ref="D5:L5"/>
    <mergeCell ref="N5:R5"/>
    <mergeCell ref="T5:X5"/>
    <mergeCell ref="Z5:AD5"/>
  </mergeCells>
  <pageMargins left="0.78740157480314965" right="0.78740157480314965" top="0.98425196850393704" bottom="0.98425196850393704" header="0.51181102362204722" footer="0.51181102362204722"/>
  <pageSetup paperSize="9" scale="62" orientation="landscape" r:id="rId1"/>
  <headerFooter alignWithMargins="0"/>
  <colBreaks count="1" manualBreakCount="1">
    <brk id="19" max="1048575" man="1"/>
  </col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206"/>
  <sheetViews>
    <sheetView view="pageBreakPreview" zoomScale="80" zoomScaleNormal="80" zoomScaleSheetLayoutView="80" workbookViewId="0">
      <pane ySplit="4" topLeftCell="A11" activePane="bottomLeft" state="frozen"/>
      <selection activeCell="B129" sqref="B129:M129"/>
      <selection pane="bottomLeft" activeCell="C6" sqref="C6"/>
    </sheetView>
  </sheetViews>
  <sheetFormatPr defaultColWidth="9" defaultRowHeight="15" x14ac:dyDescent="0.25"/>
  <cols>
    <col min="1" max="1" width="49.7109375" style="8" hidden="1" customWidth="1"/>
    <col min="2" max="2" width="29.85546875" style="8" customWidth="1"/>
    <col min="3" max="3" width="46.7109375" style="8" customWidth="1"/>
    <col min="4" max="4" width="22.140625" style="8" customWidth="1"/>
    <col min="5" max="5" width="20.5703125" style="8" customWidth="1"/>
    <col min="6" max="6" width="21.85546875" style="9" customWidth="1"/>
    <col min="7" max="8" width="15.42578125" style="9" customWidth="1"/>
    <col min="9" max="9" width="15.7109375" style="15" customWidth="1"/>
    <col min="10" max="10" width="20.7109375" style="15" customWidth="1"/>
    <col min="11" max="11" width="17.85546875" style="8" customWidth="1"/>
    <col min="12" max="12" width="15.140625" style="8" hidden="1" customWidth="1"/>
    <col min="13" max="13" width="21.5703125" style="8" hidden="1" customWidth="1"/>
    <col min="14" max="15" width="21.7109375" style="8" hidden="1" customWidth="1"/>
    <col min="16" max="16" width="20.5703125" style="8" hidden="1" customWidth="1"/>
    <col min="17" max="17" width="0" style="8" hidden="1" customWidth="1"/>
    <col min="18" max="18" width="18.5703125" style="8" customWidth="1"/>
    <col min="19" max="19" width="18.28515625" style="8" customWidth="1"/>
    <col min="20" max="20" width="14.7109375" style="8" customWidth="1"/>
    <col min="21" max="21" width="14.140625" style="8" customWidth="1"/>
    <col min="22" max="22" width="12.85546875" style="8" customWidth="1"/>
    <col min="23" max="23" width="13.85546875" style="8" customWidth="1"/>
    <col min="24" max="24" width="14.140625" style="8" customWidth="1"/>
    <col min="25" max="25" width="13.7109375" style="8" customWidth="1"/>
    <col min="26" max="26" width="14.140625" style="8" customWidth="1"/>
    <col min="27" max="27" width="14.42578125" style="8" customWidth="1"/>
    <col min="28" max="91" width="9" style="8"/>
    <col min="92" max="94" width="12.85546875" style="8" bestFit="1" customWidth="1"/>
    <col min="95" max="258" width="9" style="8"/>
    <col min="259" max="259" width="49.42578125" style="8" customWidth="1"/>
    <col min="260" max="260" width="10.140625" style="8" customWidth="1"/>
    <col min="261" max="261" width="13.5703125" style="8" customWidth="1"/>
    <col min="262" max="262" width="12.42578125" style="8" customWidth="1"/>
    <col min="263" max="263" width="11.42578125" style="8" customWidth="1"/>
    <col min="264" max="264" width="10.85546875" style="8" customWidth="1"/>
    <col min="265" max="265" width="10.7109375" style="8" customWidth="1"/>
    <col min="266" max="514" width="9" style="8"/>
    <col min="515" max="515" width="49.42578125" style="8" customWidth="1"/>
    <col min="516" max="516" width="10.140625" style="8" customWidth="1"/>
    <col min="517" max="517" width="13.5703125" style="8" customWidth="1"/>
    <col min="518" max="518" width="12.42578125" style="8" customWidth="1"/>
    <col min="519" max="519" width="11.42578125" style="8" customWidth="1"/>
    <col min="520" max="520" width="10.85546875" style="8" customWidth="1"/>
    <col min="521" max="521" width="10.7109375" style="8" customWidth="1"/>
    <col min="522" max="770" width="9" style="8"/>
    <col min="771" max="771" width="49.42578125" style="8" customWidth="1"/>
    <col min="772" max="772" width="10.140625" style="8" customWidth="1"/>
    <col min="773" max="773" width="13.5703125" style="8" customWidth="1"/>
    <col min="774" max="774" width="12.42578125" style="8" customWidth="1"/>
    <col min="775" max="775" width="11.42578125" style="8" customWidth="1"/>
    <col min="776" max="776" width="10.85546875" style="8" customWidth="1"/>
    <col min="777" max="777" width="10.7109375" style="8" customWidth="1"/>
    <col min="778" max="1026" width="9" style="8"/>
    <col min="1027" max="1027" width="49.42578125" style="8" customWidth="1"/>
    <col min="1028" max="1028" width="10.140625" style="8" customWidth="1"/>
    <col min="1029" max="1029" width="13.5703125" style="8" customWidth="1"/>
    <col min="1030" max="1030" width="12.42578125" style="8" customWidth="1"/>
    <col min="1031" max="1031" width="11.42578125" style="8" customWidth="1"/>
    <col min="1032" max="1032" width="10.85546875" style="8" customWidth="1"/>
    <col min="1033" max="1033" width="10.7109375" style="8" customWidth="1"/>
    <col min="1034" max="1282" width="9" style="8"/>
    <col min="1283" max="1283" width="49.42578125" style="8" customWidth="1"/>
    <col min="1284" max="1284" width="10.140625" style="8" customWidth="1"/>
    <col min="1285" max="1285" width="13.5703125" style="8" customWidth="1"/>
    <col min="1286" max="1286" width="12.42578125" style="8" customWidth="1"/>
    <col min="1287" max="1287" width="11.42578125" style="8" customWidth="1"/>
    <col min="1288" max="1288" width="10.85546875" style="8" customWidth="1"/>
    <col min="1289" max="1289" width="10.7109375" style="8" customWidth="1"/>
    <col min="1290" max="1538" width="9" style="8"/>
    <col min="1539" max="1539" width="49.42578125" style="8" customWidth="1"/>
    <col min="1540" max="1540" width="10.140625" style="8" customWidth="1"/>
    <col min="1541" max="1541" width="13.5703125" style="8" customWidth="1"/>
    <col min="1542" max="1542" width="12.42578125" style="8" customWidth="1"/>
    <col min="1543" max="1543" width="11.42578125" style="8" customWidth="1"/>
    <col min="1544" max="1544" width="10.85546875" style="8" customWidth="1"/>
    <col min="1545" max="1545" width="10.7109375" style="8" customWidth="1"/>
    <col min="1546" max="1794" width="9" style="8"/>
    <col min="1795" max="1795" width="49.42578125" style="8" customWidth="1"/>
    <col min="1796" max="1796" width="10.140625" style="8" customWidth="1"/>
    <col min="1797" max="1797" width="13.5703125" style="8" customWidth="1"/>
    <col min="1798" max="1798" width="12.42578125" style="8" customWidth="1"/>
    <col min="1799" max="1799" width="11.42578125" style="8" customWidth="1"/>
    <col min="1800" max="1800" width="10.85546875" style="8" customWidth="1"/>
    <col min="1801" max="1801" width="10.7109375" style="8" customWidth="1"/>
    <col min="1802" max="2050" width="9" style="8"/>
    <col min="2051" max="2051" width="49.42578125" style="8" customWidth="1"/>
    <col min="2052" max="2052" width="10.140625" style="8" customWidth="1"/>
    <col min="2053" max="2053" width="13.5703125" style="8" customWidth="1"/>
    <col min="2054" max="2054" width="12.42578125" style="8" customWidth="1"/>
    <col min="2055" max="2055" width="11.42578125" style="8" customWidth="1"/>
    <col min="2056" max="2056" width="10.85546875" style="8" customWidth="1"/>
    <col min="2057" max="2057" width="10.7109375" style="8" customWidth="1"/>
    <col min="2058" max="2306" width="9" style="8"/>
    <col min="2307" max="2307" width="49.42578125" style="8" customWidth="1"/>
    <col min="2308" max="2308" width="10.140625" style="8" customWidth="1"/>
    <col min="2309" max="2309" width="13.5703125" style="8" customWidth="1"/>
    <col min="2310" max="2310" width="12.42578125" style="8" customWidth="1"/>
    <col min="2311" max="2311" width="11.42578125" style="8" customWidth="1"/>
    <col min="2312" max="2312" width="10.85546875" style="8" customWidth="1"/>
    <col min="2313" max="2313" width="10.7109375" style="8" customWidth="1"/>
    <col min="2314" max="2562" width="9" style="8"/>
    <col min="2563" max="2563" width="49.42578125" style="8" customWidth="1"/>
    <col min="2564" max="2564" width="10.140625" style="8" customWidth="1"/>
    <col min="2565" max="2565" width="13.5703125" style="8" customWidth="1"/>
    <col min="2566" max="2566" width="12.42578125" style="8" customWidth="1"/>
    <col min="2567" max="2567" width="11.42578125" style="8" customWidth="1"/>
    <col min="2568" max="2568" width="10.85546875" style="8" customWidth="1"/>
    <col min="2569" max="2569" width="10.7109375" style="8" customWidth="1"/>
    <col min="2570" max="2818" width="9" style="8"/>
    <col min="2819" max="2819" width="49.42578125" style="8" customWidth="1"/>
    <col min="2820" max="2820" width="10.140625" style="8" customWidth="1"/>
    <col min="2821" max="2821" width="13.5703125" style="8" customWidth="1"/>
    <col min="2822" max="2822" width="12.42578125" style="8" customWidth="1"/>
    <col min="2823" max="2823" width="11.42578125" style="8" customWidth="1"/>
    <col min="2824" max="2824" width="10.85546875" style="8" customWidth="1"/>
    <col min="2825" max="2825" width="10.7109375" style="8" customWidth="1"/>
    <col min="2826" max="3074" width="9" style="8"/>
    <col min="3075" max="3075" width="49.42578125" style="8" customWidth="1"/>
    <col min="3076" max="3076" width="10.140625" style="8" customWidth="1"/>
    <col min="3077" max="3077" width="13.5703125" style="8" customWidth="1"/>
    <col min="3078" max="3078" width="12.42578125" style="8" customWidth="1"/>
    <col min="3079" max="3079" width="11.42578125" style="8" customWidth="1"/>
    <col min="3080" max="3080" width="10.85546875" style="8" customWidth="1"/>
    <col min="3081" max="3081" width="10.7109375" style="8" customWidth="1"/>
    <col min="3082" max="3330" width="9" style="8"/>
    <col min="3331" max="3331" width="49.42578125" style="8" customWidth="1"/>
    <col min="3332" max="3332" width="10.140625" style="8" customWidth="1"/>
    <col min="3333" max="3333" width="13.5703125" style="8" customWidth="1"/>
    <col min="3334" max="3334" width="12.42578125" style="8" customWidth="1"/>
    <col min="3335" max="3335" width="11.42578125" style="8" customWidth="1"/>
    <col min="3336" max="3336" width="10.85546875" style="8" customWidth="1"/>
    <col min="3337" max="3337" width="10.7109375" style="8" customWidth="1"/>
    <col min="3338" max="3586" width="9" style="8"/>
    <col min="3587" max="3587" width="49.42578125" style="8" customWidth="1"/>
    <col min="3588" max="3588" width="10.140625" style="8" customWidth="1"/>
    <col min="3589" max="3589" width="13.5703125" style="8" customWidth="1"/>
    <col min="3590" max="3590" width="12.42578125" style="8" customWidth="1"/>
    <col min="3591" max="3591" width="11.42578125" style="8" customWidth="1"/>
    <col min="3592" max="3592" width="10.85546875" style="8" customWidth="1"/>
    <col min="3593" max="3593" width="10.7109375" style="8" customWidth="1"/>
    <col min="3594" max="3842" width="9" style="8"/>
    <col min="3843" max="3843" width="49.42578125" style="8" customWidth="1"/>
    <col min="3844" max="3844" width="10.140625" style="8" customWidth="1"/>
    <col min="3845" max="3845" width="13.5703125" style="8" customWidth="1"/>
    <col min="3846" max="3846" width="12.42578125" style="8" customWidth="1"/>
    <col min="3847" max="3847" width="11.42578125" style="8" customWidth="1"/>
    <col min="3848" max="3848" width="10.85546875" style="8" customWidth="1"/>
    <col min="3849" max="3849" width="10.7109375" style="8" customWidth="1"/>
    <col min="3850" max="4098" width="9" style="8"/>
    <col min="4099" max="4099" width="49.42578125" style="8" customWidth="1"/>
    <col min="4100" max="4100" width="10.140625" style="8" customWidth="1"/>
    <col min="4101" max="4101" width="13.5703125" style="8" customWidth="1"/>
    <col min="4102" max="4102" width="12.42578125" style="8" customWidth="1"/>
    <col min="4103" max="4103" width="11.42578125" style="8" customWidth="1"/>
    <col min="4104" max="4104" width="10.85546875" style="8" customWidth="1"/>
    <col min="4105" max="4105" width="10.7109375" style="8" customWidth="1"/>
    <col min="4106" max="4354" width="9" style="8"/>
    <col min="4355" max="4355" width="49.42578125" style="8" customWidth="1"/>
    <col min="4356" max="4356" width="10.140625" style="8" customWidth="1"/>
    <col min="4357" max="4357" width="13.5703125" style="8" customWidth="1"/>
    <col min="4358" max="4358" width="12.42578125" style="8" customWidth="1"/>
    <col min="4359" max="4359" width="11.42578125" style="8" customWidth="1"/>
    <col min="4360" max="4360" width="10.85546875" style="8" customWidth="1"/>
    <col min="4361" max="4361" width="10.7109375" style="8" customWidth="1"/>
    <col min="4362" max="4610" width="9" style="8"/>
    <col min="4611" max="4611" width="49.42578125" style="8" customWidth="1"/>
    <col min="4612" max="4612" width="10.140625" style="8" customWidth="1"/>
    <col min="4613" max="4613" width="13.5703125" style="8" customWidth="1"/>
    <col min="4614" max="4614" width="12.42578125" style="8" customWidth="1"/>
    <col min="4615" max="4615" width="11.42578125" style="8" customWidth="1"/>
    <col min="4616" max="4616" width="10.85546875" style="8" customWidth="1"/>
    <col min="4617" max="4617" width="10.7109375" style="8" customWidth="1"/>
    <col min="4618" max="4866" width="9" style="8"/>
    <col min="4867" max="4867" width="49.42578125" style="8" customWidth="1"/>
    <col min="4868" max="4868" width="10.140625" style="8" customWidth="1"/>
    <col min="4869" max="4869" width="13.5703125" style="8" customWidth="1"/>
    <col min="4870" max="4870" width="12.42578125" style="8" customWidth="1"/>
    <col min="4871" max="4871" width="11.42578125" style="8" customWidth="1"/>
    <col min="4872" max="4872" width="10.85546875" style="8" customWidth="1"/>
    <col min="4873" max="4873" width="10.7109375" style="8" customWidth="1"/>
    <col min="4874" max="5122" width="9" style="8"/>
    <col min="5123" max="5123" width="49.42578125" style="8" customWidth="1"/>
    <col min="5124" max="5124" width="10.140625" style="8" customWidth="1"/>
    <col min="5125" max="5125" width="13.5703125" style="8" customWidth="1"/>
    <col min="5126" max="5126" width="12.42578125" style="8" customWidth="1"/>
    <col min="5127" max="5127" width="11.42578125" style="8" customWidth="1"/>
    <col min="5128" max="5128" width="10.85546875" style="8" customWidth="1"/>
    <col min="5129" max="5129" width="10.7109375" style="8" customWidth="1"/>
    <col min="5130" max="5378" width="9" style="8"/>
    <col min="5379" max="5379" width="49.42578125" style="8" customWidth="1"/>
    <col min="5380" max="5380" width="10.140625" style="8" customWidth="1"/>
    <col min="5381" max="5381" width="13.5703125" style="8" customWidth="1"/>
    <col min="5382" max="5382" width="12.42578125" style="8" customWidth="1"/>
    <col min="5383" max="5383" width="11.42578125" style="8" customWidth="1"/>
    <col min="5384" max="5384" width="10.85546875" style="8" customWidth="1"/>
    <col min="5385" max="5385" width="10.7109375" style="8" customWidth="1"/>
    <col min="5386" max="5634" width="9" style="8"/>
    <col min="5635" max="5635" width="49.42578125" style="8" customWidth="1"/>
    <col min="5636" max="5636" width="10.140625" style="8" customWidth="1"/>
    <col min="5637" max="5637" width="13.5703125" style="8" customWidth="1"/>
    <col min="5638" max="5638" width="12.42578125" style="8" customWidth="1"/>
    <col min="5639" max="5639" width="11.42578125" style="8" customWidth="1"/>
    <col min="5640" max="5640" width="10.85546875" style="8" customWidth="1"/>
    <col min="5641" max="5641" width="10.7109375" style="8" customWidth="1"/>
    <col min="5642" max="5890" width="9" style="8"/>
    <col min="5891" max="5891" width="49.42578125" style="8" customWidth="1"/>
    <col min="5892" max="5892" width="10.140625" style="8" customWidth="1"/>
    <col min="5893" max="5893" width="13.5703125" style="8" customWidth="1"/>
    <col min="5894" max="5894" width="12.42578125" style="8" customWidth="1"/>
    <col min="5895" max="5895" width="11.42578125" style="8" customWidth="1"/>
    <col min="5896" max="5896" width="10.85546875" style="8" customWidth="1"/>
    <col min="5897" max="5897" width="10.7109375" style="8" customWidth="1"/>
    <col min="5898" max="6146" width="9" style="8"/>
    <col min="6147" max="6147" width="49.42578125" style="8" customWidth="1"/>
    <col min="6148" max="6148" width="10.140625" style="8" customWidth="1"/>
    <col min="6149" max="6149" width="13.5703125" style="8" customWidth="1"/>
    <col min="6150" max="6150" width="12.42578125" style="8" customWidth="1"/>
    <col min="6151" max="6151" width="11.42578125" style="8" customWidth="1"/>
    <col min="6152" max="6152" width="10.85546875" style="8" customWidth="1"/>
    <col min="6153" max="6153" width="10.7109375" style="8" customWidth="1"/>
    <col min="6154" max="6402" width="9" style="8"/>
    <col min="6403" max="6403" width="49.42578125" style="8" customWidth="1"/>
    <col min="6404" max="6404" width="10.140625" style="8" customWidth="1"/>
    <col min="6405" max="6405" width="13.5703125" style="8" customWidth="1"/>
    <col min="6406" max="6406" width="12.42578125" style="8" customWidth="1"/>
    <col min="6407" max="6407" width="11.42578125" style="8" customWidth="1"/>
    <col min="6408" max="6408" width="10.85546875" style="8" customWidth="1"/>
    <col min="6409" max="6409" width="10.7109375" style="8" customWidth="1"/>
    <col min="6410" max="6658" width="9" style="8"/>
    <col min="6659" max="6659" width="49.42578125" style="8" customWidth="1"/>
    <col min="6660" max="6660" width="10.140625" style="8" customWidth="1"/>
    <col min="6661" max="6661" width="13.5703125" style="8" customWidth="1"/>
    <col min="6662" max="6662" width="12.42578125" style="8" customWidth="1"/>
    <col min="6663" max="6663" width="11.42578125" style="8" customWidth="1"/>
    <col min="6664" max="6664" width="10.85546875" style="8" customWidth="1"/>
    <col min="6665" max="6665" width="10.7109375" style="8" customWidth="1"/>
    <col min="6666" max="6914" width="9" style="8"/>
    <col min="6915" max="6915" width="49.42578125" style="8" customWidth="1"/>
    <col min="6916" max="6916" width="10.140625" style="8" customWidth="1"/>
    <col min="6917" max="6917" width="13.5703125" style="8" customWidth="1"/>
    <col min="6918" max="6918" width="12.42578125" style="8" customWidth="1"/>
    <col min="6919" max="6919" width="11.42578125" style="8" customWidth="1"/>
    <col min="6920" max="6920" width="10.85546875" style="8" customWidth="1"/>
    <col min="6921" max="6921" width="10.7109375" style="8" customWidth="1"/>
    <col min="6922" max="7170" width="9" style="8"/>
    <col min="7171" max="7171" width="49.42578125" style="8" customWidth="1"/>
    <col min="7172" max="7172" width="10.140625" style="8" customWidth="1"/>
    <col min="7173" max="7173" width="13.5703125" style="8" customWidth="1"/>
    <col min="7174" max="7174" width="12.42578125" style="8" customWidth="1"/>
    <col min="7175" max="7175" width="11.42578125" style="8" customWidth="1"/>
    <col min="7176" max="7176" width="10.85546875" style="8" customWidth="1"/>
    <col min="7177" max="7177" width="10.7109375" style="8" customWidth="1"/>
    <col min="7178" max="7426" width="9" style="8"/>
    <col min="7427" max="7427" width="49.42578125" style="8" customWidth="1"/>
    <col min="7428" max="7428" width="10.140625" style="8" customWidth="1"/>
    <col min="7429" max="7429" width="13.5703125" style="8" customWidth="1"/>
    <col min="7430" max="7430" width="12.42578125" style="8" customWidth="1"/>
    <col min="7431" max="7431" width="11.42578125" style="8" customWidth="1"/>
    <col min="7432" max="7432" width="10.85546875" style="8" customWidth="1"/>
    <col min="7433" max="7433" width="10.7109375" style="8" customWidth="1"/>
    <col min="7434" max="7682" width="9" style="8"/>
    <col min="7683" max="7683" width="49.42578125" style="8" customWidth="1"/>
    <col min="7684" max="7684" width="10.140625" style="8" customWidth="1"/>
    <col min="7685" max="7685" width="13.5703125" style="8" customWidth="1"/>
    <col min="7686" max="7686" width="12.42578125" style="8" customWidth="1"/>
    <col min="7687" max="7687" width="11.42578125" style="8" customWidth="1"/>
    <col min="7688" max="7688" width="10.85546875" style="8" customWidth="1"/>
    <col min="7689" max="7689" width="10.7109375" style="8" customWidth="1"/>
    <col min="7690" max="7938" width="9" style="8"/>
    <col min="7939" max="7939" width="49.42578125" style="8" customWidth="1"/>
    <col min="7940" max="7940" width="10.140625" style="8" customWidth="1"/>
    <col min="7941" max="7941" width="13.5703125" style="8" customWidth="1"/>
    <col min="7942" max="7942" width="12.42578125" style="8" customWidth="1"/>
    <col min="7943" max="7943" width="11.42578125" style="8" customWidth="1"/>
    <col min="7944" max="7944" width="10.85546875" style="8" customWidth="1"/>
    <col min="7945" max="7945" width="10.7109375" style="8" customWidth="1"/>
    <col min="7946" max="8194" width="9" style="8"/>
    <col min="8195" max="8195" width="49.42578125" style="8" customWidth="1"/>
    <col min="8196" max="8196" width="10.140625" style="8" customWidth="1"/>
    <col min="8197" max="8197" width="13.5703125" style="8" customWidth="1"/>
    <col min="8198" max="8198" width="12.42578125" style="8" customWidth="1"/>
    <col min="8199" max="8199" width="11.42578125" style="8" customWidth="1"/>
    <col min="8200" max="8200" width="10.85546875" style="8" customWidth="1"/>
    <col min="8201" max="8201" width="10.7109375" style="8" customWidth="1"/>
    <col min="8202" max="8450" width="9" style="8"/>
    <col min="8451" max="8451" width="49.42578125" style="8" customWidth="1"/>
    <col min="8452" max="8452" width="10.140625" style="8" customWidth="1"/>
    <col min="8453" max="8453" width="13.5703125" style="8" customWidth="1"/>
    <col min="8454" max="8454" width="12.42578125" style="8" customWidth="1"/>
    <col min="8455" max="8455" width="11.42578125" style="8" customWidth="1"/>
    <col min="8456" max="8456" width="10.85546875" style="8" customWidth="1"/>
    <col min="8457" max="8457" width="10.7109375" style="8" customWidth="1"/>
    <col min="8458" max="8706" width="9" style="8"/>
    <col min="8707" max="8707" width="49.42578125" style="8" customWidth="1"/>
    <col min="8708" max="8708" width="10.140625" style="8" customWidth="1"/>
    <col min="8709" max="8709" width="13.5703125" style="8" customWidth="1"/>
    <col min="8710" max="8710" width="12.42578125" style="8" customWidth="1"/>
    <col min="8711" max="8711" width="11.42578125" style="8" customWidth="1"/>
    <col min="8712" max="8712" width="10.85546875" style="8" customWidth="1"/>
    <col min="8713" max="8713" width="10.7109375" style="8" customWidth="1"/>
    <col min="8714" max="8962" width="9" style="8"/>
    <col min="8963" max="8963" width="49.42578125" style="8" customWidth="1"/>
    <col min="8964" max="8964" width="10.140625" style="8" customWidth="1"/>
    <col min="8965" max="8965" width="13.5703125" style="8" customWidth="1"/>
    <col min="8966" max="8966" width="12.42578125" style="8" customWidth="1"/>
    <col min="8967" max="8967" width="11.42578125" style="8" customWidth="1"/>
    <col min="8968" max="8968" width="10.85546875" style="8" customWidth="1"/>
    <col min="8969" max="8969" width="10.7109375" style="8" customWidth="1"/>
    <col min="8970" max="9218" width="9" style="8"/>
    <col min="9219" max="9219" width="49.42578125" style="8" customWidth="1"/>
    <col min="9220" max="9220" width="10.140625" style="8" customWidth="1"/>
    <col min="9221" max="9221" width="13.5703125" style="8" customWidth="1"/>
    <col min="9222" max="9222" width="12.42578125" style="8" customWidth="1"/>
    <col min="9223" max="9223" width="11.42578125" style="8" customWidth="1"/>
    <col min="9224" max="9224" width="10.85546875" style="8" customWidth="1"/>
    <col min="9225" max="9225" width="10.7109375" style="8" customWidth="1"/>
    <col min="9226" max="9474" width="9" style="8"/>
    <col min="9475" max="9475" width="49.42578125" style="8" customWidth="1"/>
    <col min="9476" max="9476" width="10.140625" style="8" customWidth="1"/>
    <col min="9477" max="9477" width="13.5703125" style="8" customWidth="1"/>
    <col min="9478" max="9478" width="12.42578125" style="8" customWidth="1"/>
    <col min="9479" max="9479" width="11.42578125" style="8" customWidth="1"/>
    <col min="9480" max="9480" width="10.85546875" style="8" customWidth="1"/>
    <col min="9481" max="9481" width="10.7109375" style="8" customWidth="1"/>
    <col min="9482" max="9730" width="9" style="8"/>
    <col min="9731" max="9731" width="49.42578125" style="8" customWidth="1"/>
    <col min="9732" max="9732" width="10.140625" style="8" customWidth="1"/>
    <col min="9733" max="9733" width="13.5703125" style="8" customWidth="1"/>
    <col min="9734" max="9734" width="12.42578125" style="8" customWidth="1"/>
    <col min="9735" max="9735" width="11.42578125" style="8" customWidth="1"/>
    <col min="9736" max="9736" width="10.85546875" style="8" customWidth="1"/>
    <col min="9737" max="9737" width="10.7109375" style="8" customWidth="1"/>
    <col min="9738" max="9986" width="9" style="8"/>
    <col min="9987" max="9987" width="49.42578125" style="8" customWidth="1"/>
    <col min="9988" max="9988" width="10.140625" style="8" customWidth="1"/>
    <col min="9989" max="9989" width="13.5703125" style="8" customWidth="1"/>
    <col min="9990" max="9990" width="12.42578125" style="8" customWidth="1"/>
    <col min="9991" max="9991" width="11.42578125" style="8" customWidth="1"/>
    <col min="9992" max="9992" width="10.85546875" style="8" customWidth="1"/>
    <col min="9993" max="9993" width="10.7109375" style="8" customWidth="1"/>
    <col min="9994" max="10242" width="9" style="8"/>
    <col min="10243" max="10243" width="49.42578125" style="8" customWidth="1"/>
    <col min="10244" max="10244" width="10.140625" style="8" customWidth="1"/>
    <col min="10245" max="10245" width="13.5703125" style="8" customWidth="1"/>
    <col min="10246" max="10246" width="12.42578125" style="8" customWidth="1"/>
    <col min="10247" max="10247" width="11.42578125" style="8" customWidth="1"/>
    <col min="10248" max="10248" width="10.85546875" style="8" customWidth="1"/>
    <col min="10249" max="10249" width="10.7109375" style="8" customWidth="1"/>
    <col min="10250" max="10498" width="9" style="8"/>
    <col min="10499" max="10499" width="49.42578125" style="8" customWidth="1"/>
    <col min="10500" max="10500" width="10.140625" style="8" customWidth="1"/>
    <col min="10501" max="10501" width="13.5703125" style="8" customWidth="1"/>
    <col min="10502" max="10502" width="12.42578125" style="8" customWidth="1"/>
    <col min="10503" max="10503" width="11.42578125" style="8" customWidth="1"/>
    <col min="10504" max="10504" width="10.85546875" style="8" customWidth="1"/>
    <col min="10505" max="10505" width="10.7109375" style="8" customWidth="1"/>
    <col min="10506" max="10754" width="9" style="8"/>
    <col min="10755" max="10755" width="49.42578125" style="8" customWidth="1"/>
    <col min="10756" max="10756" width="10.140625" style="8" customWidth="1"/>
    <col min="10757" max="10757" width="13.5703125" style="8" customWidth="1"/>
    <col min="10758" max="10758" width="12.42578125" style="8" customWidth="1"/>
    <col min="10759" max="10759" width="11.42578125" style="8" customWidth="1"/>
    <col min="10760" max="10760" width="10.85546875" style="8" customWidth="1"/>
    <col min="10761" max="10761" width="10.7109375" style="8" customWidth="1"/>
    <col min="10762" max="11010" width="9" style="8"/>
    <col min="11011" max="11011" width="49.42578125" style="8" customWidth="1"/>
    <col min="11012" max="11012" width="10.140625" style="8" customWidth="1"/>
    <col min="11013" max="11013" width="13.5703125" style="8" customWidth="1"/>
    <col min="11014" max="11014" width="12.42578125" style="8" customWidth="1"/>
    <col min="11015" max="11015" width="11.42578125" style="8" customWidth="1"/>
    <col min="11016" max="11016" width="10.85546875" style="8" customWidth="1"/>
    <col min="11017" max="11017" width="10.7109375" style="8" customWidth="1"/>
    <col min="11018" max="11266" width="9" style="8"/>
    <col min="11267" max="11267" width="49.42578125" style="8" customWidth="1"/>
    <col min="11268" max="11268" width="10.140625" style="8" customWidth="1"/>
    <col min="11269" max="11269" width="13.5703125" style="8" customWidth="1"/>
    <col min="11270" max="11270" width="12.42578125" style="8" customWidth="1"/>
    <col min="11271" max="11271" width="11.42578125" style="8" customWidth="1"/>
    <col min="11272" max="11272" width="10.85546875" style="8" customWidth="1"/>
    <col min="11273" max="11273" width="10.7109375" style="8" customWidth="1"/>
    <col min="11274" max="11522" width="9" style="8"/>
    <col min="11523" max="11523" width="49.42578125" style="8" customWidth="1"/>
    <col min="11524" max="11524" width="10.140625" style="8" customWidth="1"/>
    <col min="11525" max="11525" width="13.5703125" style="8" customWidth="1"/>
    <col min="11526" max="11526" width="12.42578125" style="8" customWidth="1"/>
    <col min="11527" max="11527" width="11.42578125" style="8" customWidth="1"/>
    <col min="11528" max="11528" width="10.85546875" style="8" customWidth="1"/>
    <col min="11529" max="11529" width="10.7109375" style="8" customWidth="1"/>
    <col min="11530" max="11778" width="9" style="8"/>
    <col min="11779" max="11779" width="49.42578125" style="8" customWidth="1"/>
    <col min="11780" max="11780" width="10.140625" style="8" customWidth="1"/>
    <col min="11781" max="11781" width="13.5703125" style="8" customWidth="1"/>
    <col min="11782" max="11782" width="12.42578125" style="8" customWidth="1"/>
    <col min="11783" max="11783" width="11.42578125" style="8" customWidth="1"/>
    <col min="11784" max="11784" width="10.85546875" style="8" customWidth="1"/>
    <col min="11785" max="11785" width="10.7109375" style="8" customWidth="1"/>
    <col min="11786" max="12034" width="9" style="8"/>
    <col min="12035" max="12035" width="49.42578125" style="8" customWidth="1"/>
    <col min="12036" max="12036" width="10.140625" style="8" customWidth="1"/>
    <col min="12037" max="12037" width="13.5703125" style="8" customWidth="1"/>
    <col min="12038" max="12038" width="12.42578125" style="8" customWidth="1"/>
    <col min="12039" max="12039" width="11.42578125" style="8" customWidth="1"/>
    <col min="12040" max="12040" width="10.85546875" style="8" customWidth="1"/>
    <col min="12041" max="12041" width="10.7109375" style="8" customWidth="1"/>
    <col min="12042" max="12290" width="9" style="8"/>
    <col min="12291" max="12291" width="49.42578125" style="8" customWidth="1"/>
    <col min="12292" max="12292" width="10.140625" style="8" customWidth="1"/>
    <col min="12293" max="12293" width="13.5703125" style="8" customWidth="1"/>
    <col min="12294" max="12294" width="12.42578125" style="8" customWidth="1"/>
    <col min="12295" max="12295" width="11.42578125" style="8" customWidth="1"/>
    <col min="12296" max="12296" width="10.85546875" style="8" customWidth="1"/>
    <col min="12297" max="12297" width="10.7109375" style="8" customWidth="1"/>
    <col min="12298" max="12546" width="9" style="8"/>
    <col min="12547" max="12547" width="49.42578125" style="8" customWidth="1"/>
    <col min="12548" max="12548" width="10.140625" style="8" customWidth="1"/>
    <col min="12549" max="12549" width="13.5703125" style="8" customWidth="1"/>
    <col min="12550" max="12550" width="12.42578125" style="8" customWidth="1"/>
    <col min="12551" max="12551" width="11.42578125" style="8" customWidth="1"/>
    <col min="12552" max="12552" width="10.85546875" style="8" customWidth="1"/>
    <col min="12553" max="12553" width="10.7109375" style="8" customWidth="1"/>
    <col min="12554" max="12802" width="9" style="8"/>
    <col min="12803" max="12803" width="49.42578125" style="8" customWidth="1"/>
    <col min="12804" max="12804" width="10.140625" style="8" customWidth="1"/>
    <col min="12805" max="12805" width="13.5703125" style="8" customWidth="1"/>
    <col min="12806" max="12806" width="12.42578125" style="8" customWidth="1"/>
    <col min="12807" max="12807" width="11.42578125" style="8" customWidth="1"/>
    <col min="12808" max="12808" width="10.85546875" style="8" customWidth="1"/>
    <col min="12809" max="12809" width="10.7109375" style="8" customWidth="1"/>
    <col min="12810" max="13058" width="9" style="8"/>
    <col min="13059" max="13059" width="49.42578125" style="8" customWidth="1"/>
    <col min="13060" max="13060" width="10.140625" style="8" customWidth="1"/>
    <col min="13061" max="13061" width="13.5703125" style="8" customWidth="1"/>
    <col min="13062" max="13062" width="12.42578125" style="8" customWidth="1"/>
    <col min="13063" max="13063" width="11.42578125" style="8" customWidth="1"/>
    <col min="13064" max="13064" width="10.85546875" style="8" customWidth="1"/>
    <col min="13065" max="13065" width="10.7109375" style="8" customWidth="1"/>
    <col min="13066" max="13314" width="9" style="8"/>
    <col min="13315" max="13315" width="49.42578125" style="8" customWidth="1"/>
    <col min="13316" max="13316" width="10.140625" style="8" customWidth="1"/>
    <col min="13317" max="13317" width="13.5703125" style="8" customWidth="1"/>
    <col min="13318" max="13318" width="12.42578125" style="8" customWidth="1"/>
    <col min="13319" max="13319" width="11.42578125" style="8" customWidth="1"/>
    <col min="13320" max="13320" width="10.85546875" style="8" customWidth="1"/>
    <col min="13321" max="13321" width="10.7109375" style="8" customWidth="1"/>
    <col min="13322" max="13570" width="9" style="8"/>
    <col min="13571" max="13571" width="49.42578125" style="8" customWidth="1"/>
    <col min="13572" max="13572" width="10.140625" style="8" customWidth="1"/>
    <col min="13573" max="13573" width="13.5703125" style="8" customWidth="1"/>
    <col min="13574" max="13574" width="12.42578125" style="8" customWidth="1"/>
    <col min="13575" max="13575" width="11.42578125" style="8" customWidth="1"/>
    <col min="13576" max="13576" width="10.85546875" style="8" customWidth="1"/>
    <col min="13577" max="13577" width="10.7109375" style="8" customWidth="1"/>
    <col min="13578" max="13826" width="9" style="8"/>
    <col min="13827" max="13827" width="49.42578125" style="8" customWidth="1"/>
    <col min="13828" max="13828" width="10.140625" style="8" customWidth="1"/>
    <col min="13829" max="13829" width="13.5703125" style="8" customWidth="1"/>
    <col min="13830" max="13830" width="12.42578125" style="8" customWidth="1"/>
    <col min="13831" max="13831" width="11.42578125" style="8" customWidth="1"/>
    <col min="13832" max="13832" width="10.85546875" style="8" customWidth="1"/>
    <col min="13833" max="13833" width="10.7109375" style="8" customWidth="1"/>
    <col min="13834" max="14082" width="9" style="8"/>
    <col min="14083" max="14083" width="49.42578125" style="8" customWidth="1"/>
    <col min="14084" max="14084" width="10.140625" style="8" customWidth="1"/>
    <col min="14085" max="14085" width="13.5703125" style="8" customWidth="1"/>
    <col min="14086" max="14086" width="12.42578125" style="8" customWidth="1"/>
    <col min="14087" max="14087" width="11.42578125" style="8" customWidth="1"/>
    <col min="14088" max="14088" width="10.85546875" style="8" customWidth="1"/>
    <col min="14089" max="14089" width="10.7109375" style="8" customWidth="1"/>
    <col min="14090" max="14338" width="9" style="8"/>
    <col min="14339" max="14339" width="49.42578125" style="8" customWidth="1"/>
    <col min="14340" max="14340" width="10.140625" style="8" customWidth="1"/>
    <col min="14341" max="14341" width="13.5703125" style="8" customWidth="1"/>
    <col min="14342" max="14342" width="12.42578125" style="8" customWidth="1"/>
    <col min="14343" max="14343" width="11.42578125" style="8" customWidth="1"/>
    <col min="14344" max="14344" width="10.85546875" style="8" customWidth="1"/>
    <col min="14345" max="14345" width="10.7109375" style="8" customWidth="1"/>
    <col min="14346" max="14594" width="9" style="8"/>
    <col min="14595" max="14595" width="49.42578125" style="8" customWidth="1"/>
    <col min="14596" max="14596" width="10.140625" style="8" customWidth="1"/>
    <col min="14597" max="14597" width="13.5703125" style="8" customWidth="1"/>
    <col min="14598" max="14598" width="12.42578125" style="8" customWidth="1"/>
    <col min="14599" max="14599" width="11.42578125" style="8" customWidth="1"/>
    <col min="14600" max="14600" width="10.85546875" style="8" customWidth="1"/>
    <col min="14601" max="14601" width="10.7109375" style="8" customWidth="1"/>
    <col min="14602" max="14850" width="9" style="8"/>
    <col min="14851" max="14851" width="49.42578125" style="8" customWidth="1"/>
    <col min="14852" max="14852" width="10.140625" style="8" customWidth="1"/>
    <col min="14853" max="14853" width="13.5703125" style="8" customWidth="1"/>
    <col min="14854" max="14854" width="12.42578125" style="8" customWidth="1"/>
    <col min="14855" max="14855" width="11.42578125" style="8" customWidth="1"/>
    <col min="14856" max="14856" width="10.85546875" style="8" customWidth="1"/>
    <col min="14857" max="14857" width="10.7109375" style="8" customWidth="1"/>
    <col min="14858" max="15106" width="9" style="8"/>
    <col min="15107" max="15107" width="49.42578125" style="8" customWidth="1"/>
    <col min="15108" max="15108" width="10.140625" style="8" customWidth="1"/>
    <col min="15109" max="15109" width="13.5703125" style="8" customWidth="1"/>
    <col min="15110" max="15110" width="12.42578125" style="8" customWidth="1"/>
    <col min="15111" max="15111" width="11.42578125" style="8" customWidth="1"/>
    <col min="15112" max="15112" width="10.85546875" style="8" customWidth="1"/>
    <col min="15113" max="15113" width="10.7109375" style="8" customWidth="1"/>
    <col min="15114" max="15362" width="9" style="8"/>
    <col min="15363" max="15363" width="49.42578125" style="8" customWidth="1"/>
    <col min="15364" max="15364" width="10.140625" style="8" customWidth="1"/>
    <col min="15365" max="15365" width="13.5703125" style="8" customWidth="1"/>
    <col min="15366" max="15366" width="12.42578125" style="8" customWidth="1"/>
    <col min="15367" max="15367" width="11.42578125" style="8" customWidth="1"/>
    <col min="15368" max="15368" width="10.85546875" style="8" customWidth="1"/>
    <col min="15369" max="15369" width="10.7109375" style="8" customWidth="1"/>
    <col min="15370" max="15618" width="9" style="8"/>
    <col min="15619" max="15619" width="49.42578125" style="8" customWidth="1"/>
    <col min="15620" max="15620" width="10.140625" style="8" customWidth="1"/>
    <col min="15621" max="15621" width="13.5703125" style="8" customWidth="1"/>
    <col min="15622" max="15622" width="12.42578125" style="8" customWidth="1"/>
    <col min="15623" max="15623" width="11.42578125" style="8" customWidth="1"/>
    <col min="15624" max="15624" width="10.85546875" style="8" customWidth="1"/>
    <col min="15625" max="15625" width="10.7109375" style="8" customWidth="1"/>
    <col min="15626" max="15874" width="9" style="8"/>
    <col min="15875" max="15875" width="49.42578125" style="8" customWidth="1"/>
    <col min="15876" max="15876" width="10.140625" style="8" customWidth="1"/>
    <col min="15877" max="15877" width="13.5703125" style="8" customWidth="1"/>
    <col min="15878" max="15878" width="12.42578125" style="8" customWidth="1"/>
    <col min="15879" max="15879" width="11.42578125" style="8" customWidth="1"/>
    <col min="15880" max="15880" width="10.85546875" style="8" customWidth="1"/>
    <col min="15881" max="15881" width="10.7109375" style="8" customWidth="1"/>
    <col min="15882" max="16130" width="9" style="8"/>
    <col min="16131" max="16131" width="49.42578125" style="8" customWidth="1"/>
    <col min="16132" max="16132" width="10.140625" style="8" customWidth="1"/>
    <col min="16133" max="16133" width="13.5703125" style="8" customWidth="1"/>
    <col min="16134" max="16134" width="12.42578125" style="8" customWidth="1"/>
    <col min="16135" max="16135" width="11.42578125" style="8" customWidth="1"/>
    <col min="16136" max="16136" width="10.85546875" style="8" customWidth="1"/>
    <col min="16137" max="16137" width="10.7109375" style="8" customWidth="1"/>
    <col min="16138" max="16384" width="9" style="8"/>
  </cols>
  <sheetData>
    <row r="1" spans="2:27" ht="15.75" hidden="1" thickBot="1" x14ac:dyDescent="0.3">
      <c r="B1" s="1535" t="s">
        <v>575</v>
      </c>
      <c r="C1" s="1536"/>
      <c r="D1" s="332"/>
      <c r="E1" s="333" t="s">
        <v>576</v>
      </c>
      <c r="F1" s="334"/>
    </row>
    <row r="2" spans="2:27" ht="15.75" hidden="1" thickBot="1" x14ac:dyDescent="0.3">
      <c r="B2" s="1535" t="s">
        <v>577</v>
      </c>
      <c r="C2" s="1536"/>
      <c r="D2" s="335"/>
      <c r="E2" s="333" t="s">
        <v>578</v>
      </c>
      <c r="F2" s="334"/>
      <c r="L2" s="1638" t="s">
        <v>840</v>
      </c>
      <c r="M2" s="1639"/>
      <c r="N2" s="1639"/>
      <c r="O2" s="1639"/>
      <c r="P2" s="740">
        <v>5.8999999999999997E-2</v>
      </c>
    </row>
    <row r="3" spans="2:27" s="38" customFormat="1" ht="21.95" customHeight="1" x14ac:dyDescent="0.25">
      <c r="B3" s="1537" t="s">
        <v>509</v>
      </c>
      <c r="C3" s="1538"/>
      <c r="D3" s="1538"/>
      <c r="E3" s="1538"/>
      <c r="F3" s="1538"/>
      <c r="G3" s="1538"/>
      <c r="H3" s="1538"/>
      <c r="I3" s="1538"/>
      <c r="J3" s="1538"/>
      <c r="K3" s="1539"/>
      <c r="L3" s="1640" t="s">
        <v>841</v>
      </c>
      <c r="M3" s="1641"/>
      <c r="N3" s="1641"/>
      <c r="O3" s="1641"/>
      <c r="P3" s="1642"/>
    </row>
    <row r="4" spans="2:27" s="38" customFormat="1" ht="34.5" customHeight="1" x14ac:dyDescent="0.25">
      <c r="B4" s="1540" t="s">
        <v>579</v>
      </c>
      <c r="C4" s="1541"/>
      <c r="D4" s="1541"/>
      <c r="E4" s="1541"/>
      <c r="F4" s="1541"/>
      <c r="G4" s="1541"/>
      <c r="H4" s="336">
        <v>60</v>
      </c>
      <c r="I4" s="143"/>
      <c r="J4" s="143"/>
      <c r="K4" s="144"/>
      <c r="L4" s="741"/>
      <c r="M4" s="742"/>
      <c r="N4" s="743"/>
      <c r="O4" s="743"/>
      <c r="P4" s="744"/>
      <c r="W4" s="745"/>
    </row>
    <row r="5" spans="2:27" s="38" customFormat="1" ht="34.5" customHeight="1" thickBot="1" x14ac:dyDescent="0.3">
      <c r="B5" s="1643" t="s">
        <v>842</v>
      </c>
      <c r="C5" s="1644"/>
      <c r="D5" s="1644"/>
      <c r="E5" s="1644"/>
      <c r="F5" s="746">
        <v>2</v>
      </c>
      <c r="G5" s="747"/>
      <c r="H5" s="748"/>
      <c r="I5" s="748"/>
      <c r="J5" s="748"/>
      <c r="K5" s="749"/>
      <c r="L5" s="741"/>
      <c r="M5" s="742"/>
      <c r="N5" s="743"/>
      <c r="O5" s="743"/>
      <c r="S5" s="337"/>
      <c r="W5" s="745"/>
    </row>
    <row r="6" spans="2:27" s="38" customFormat="1" ht="104.25" customHeight="1" x14ac:dyDescent="0.25">
      <c r="B6" s="750" t="s">
        <v>347</v>
      </c>
      <c r="C6" s="751" t="s">
        <v>337</v>
      </c>
      <c r="D6" s="752" t="s">
        <v>334</v>
      </c>
      <c r="E6" s="752" t="s">
        <v>615</v>
      </c>
      <c r="F6" s="752" t="s">
        <v>622</v>
      </c>
      <c r="G6" s="752" t="s">
        <v>415</v>
      </c>
      <c r="H6" s="752" t="s">
        <v>617</v>
      </c>
      <c r="I6" s="753" t="s">
        <v>333</v>
      </c>
      <c r="J6" s="753" t="s">
        <v>618</v>
      </c>
      <c r="K6" s="754" t="s">
        <v>619</v>
      </c>
      <c r="L6" s="755"/>
      <c r="M6" s="756"/>
      <c r="N6" s="743"/>
      <c r="O6" s="743"/>
      <c r="S6" s="606" t="s">
        <v>582</v>
      </c>
      <c r="T6" s="757" t="s">
        <v>583</v>
      </c>
      <c r="U6" s="607" t="s">
        <v>843</v>
      </c>
      <c r="V6" s="607" t="s">
        <v>844</v>
      </c>
      <c r="W6" s="607" t="s">
        <v>845</v>
      </c>
      <c r="X6" s="607" t="s">
        <v>846</v>
      </c>
      <c r="Y6" s="758" t="s">
        <v>847</v>
      </c>
      <c r="Z6" s="607" t="s">
        <v>848</v>
      </c>
      <c r="AA6" s="607" t="s">
        <v>849</v>
      </c>
    </row>
    <row r="7" spans="2:27" s="38" customFormat="1" ht="26.45" customHeight="1" x14ac:dyDescent="0.25">
      <c r="B7" s="759" t="s">
        <v>850</v>
      </c>
      <c r="C7" s="760" t="s">
        <v>851</v>
      </c>
      <c r="D7" s="125" t="s">
        <v>325</v>
      </c>
      <c r="E7" s="853">
        <v>3</v>
      </c>
      <c r="F7" s="125">
        <f>E7*$F$5</f>
        <v>6</v>
      </c>
      <c r="G7" s="761">
        <f>F7/12</f>
        <v>0.5</v>
      </c>
      <c r="H7" s="762">
        <f>G7*$H$4</f>
        <v>30</v>
      </c>
      <c r="I7" s="149"/>
      <c r="J7" s="763">
        <f>H7*I7</f>
        <v>0</v>
      </c>
      <c r="K7" s="764">
        <f>J7/$H$4</f>
        <v>0</v>
      </c>
      <c r="L7" s="755"/>
      <c r="M7" s="756"/>
      <c r="N7" s="743"/>
      <c r="O7" s="743"/>
      <c r="S7" s="339">
        <f>AVERAGE(U7,V7,W7)</f>
        <v>88.509999999999991</v>
      </c>
      <c r="T7" s="765">
        <f>MEDIAN(U7,V7,W7)</f>
        <v>88.73</v>
      </c>
      <c r="U7" s="340">
        <v>89.9</v>
      </c>
      <c r="V7" s="340">
        <v>88.73</v>
      </c>
      <c r="W7" s="340">
        <v>86.9</v>
      </c>
      <c r="X7" s="337"/>
      <c r="Y7" s="337"/>
      <c r="Z7" s="337"/>
      <c r="AA7" s="337"/>
    </row>
    <row r="8" spans="2:27" s="38" customFormat="1" ht="31.7" customHeight="1" x14ac:dyDescent="0.25">
      <c r="B8" s="759" t="s">
        <v>850</v>
      </c>
      <c r="C8" s="760" t="s">
        <v>852</v>
      </c>
      <c r="D8" s="125" t="s">
        <v>325</v>
      </c>
      <c r="E8" s="853">
        <v>3</v>
      </c>
      <c r="F8" s="125">
        <f t="shared" ref="F8:F12" si="0">E8*$F$5</f>
        <v>6</v>
      </c>
      <c r="G8" s="761">
        <f t="shared" ref="G8:G12" si="1">F8/12</f>
        <v>0.5</v>
      </c>
      <c r="H8" s="762">
        <f t="shared" ref="H8:H12" si="2">G8*$H$4</f>
        <v>30</v>
      </c>
      <c r="I8" s="149"/>
      <c r="J8" s="763">
        <f t="shared" ref="J8:J12" si="3">H8*I8</f>
        <v>0</v>
      </c>
      <c r="K8" s="766">
        <f t="shared" ref="K8:K12" si="4">J8/$H$4</f>
        <v>0</v>
      </c>
      <c r="L8" s="755"/>
      <c r="M8" s="756"/>
      <c r="N8" s="743"/>
      <c r="O8" s="743"/>
      <c r="S8" s="341">
        <f>AVERAGE(U8,V8,W8)</f>
        <v>83.100000000000009</v>
      </c>
      <c r="T8" s="767">
        <f>MEDIAN(U8,V8,W8)</f>
        <v>88.1</v>
      </c>
      <c r="U8" s="340">
        <v>89.9</v>
      </c>
      <c r="V8" s="340">
        <v>88.1</v>
      </c>
      <c r="W8" s="340">
        <v>71.3</v>
      </c>
      <c r="X8" s="337"/>
      <c r="Y8" s="337"/>
      <c r="Z8" s="337"/>
      <c r="AA8" s="337"/>
    </row>
    <row r="9" spans="2:27" s="38" customFormat="1" ht="36.75" customHeight="1" x14ac:dyDescent="0.25">
      <c r="B9" s="768" t="s">
        <v>344</v>
      </c>
      <c r="C9" s="769" t="s">
        <v>853</v>
      </c>
      <c r="D9" s="125" t="s">
        <v>325</v>
      </c>
      <c r="E9" s="853">
        <v>2</v>
      </c>
      <c r="F9" s="125">
        <f t="shared" si="0"/>
        <v>4</v>
      </c>
      <c r="G9" s="761">
        <f t="shared" si="1"/>
        <v>0.33333333333333331</v>
      </c>
      <c r="H9" s="762">
        <f t="shared" si="2"/>
        <v>20</v>
      </c>
      <c r="I9" s="149"/>
      <c r="J9" s="763">
        <f t="shared" si="3"/>
        <v>0</v>
      </c>
      <c r="K9" s="766">
        <f t="shared" si="4"/>
        <v>0</v>
      </c>
      <c r="L9" s="755"/>
      <c r="M9" s="756"/>
      <c r="N9" s="743"/>
      <c r="O9" s="743"/>
      <c r="S9" s="338">
        <f>AVERAGE(U9,V9,W9)</f>
        <v>92.93</v>
      </c>
      <c r="T9" s="767">
        <f>MEDIAN(U9,V9,W9)</f>
        <v>90.9</v>
      </c>
      <c r="U9" s="340">
        <v>99.9</v>
      </c>
      <c r="V9" s="340">
        <v>90.9</v>
      </c>
      <c r="W9" s="340">
        <v>87.99</v>
      </c>
      <c r="X9" s="337"/>
      <c r="Y9" s="337"/>
      <c r="Z9" s="337"/>
      <c r="AA9" s="337"/>
    </row>
    <row r="10" spans="2:27" s="38" customFormat="1" ht="27.2" customHeight="1" x14ac:dyDescent="0.25">
      <c r="B10" s="768" t="s">
        <v>854</v>
      </c>
      <c r="C10" s="769" t="s">
        <v>855</v>
      </c>
      <c r="D10" s="125" t="s">
        <v>325</v>
      </c>
      <c r="E10" s="853">
        <v>1</v>
      </c>
      <c r="F10" s="125">
        <f t="shared" si="0"/>
        <v>2</v>
      </c>
      <c r="G10" s="761">
        <f t="shared" si="1"/>
        <v>0.16666666666666666</v>
      </c>
      <c r="H10" s="762">
        <f t="shared" si="2"/>
        <v>10</v>
      </c>
      <c r="I10" s="149"/>
      <c r="J10" s="763">
        <f t="shared" si="3"/>
        <v>0</v>
      </c>
      <c r="K10" s="766">
        <f t="shared" si="4"/>
        <v>0</v>
      </c>
      <c r="L10" s="755"/>
      <c r="M10" s="756"/>
      <c r="N10" s="743"/>
      <c r="O10" s="743"/>
      <c r="S10" s="339">
        <f>AVERAGE(U10,V10,X10)</f>
        <v>177.71666666666667</v>
      </c>
      <c r="T10" s="770">
        <f>MEDIAN(U10,V10,X10)</f>
        <v>179</v>
      </c>
      <c r="U10" s="340">
        <v>179</v>
      </c>
      <c r="V10" s="340">
        <v>194.15</v>
      </c>
      <c r="W10" s="337"/>
      <c r="X10" s="340">
        <v>160</v>
      </c>
      <c r="Y10" s="337"/>
      <c r="Z10" s="337"/>
      <c r="AA10" s="337"/>
    </row>
    <row r="11" spans="2:27" s="38" customFormat="1" ht="31.7" customHeight="1" x14ac:dyDescent="0.25">
      <c r="B11" s="771" t="s">
        <v>856</v>
      </c>
      <c r="C11" s="772" t="s">
        <v>857</v>
      </c>
      <c r="D11" s="773" t="s">
        <v>325</v>
      </c>
      <c r="E11" s="879">
        <v>2</v>
      </c>
      <c r="F11" s="773">
        <f t="shared" si="0"/>
        <v>4</v>
      </c>
      <c r="G11" s="775">
        <f t="shared" si="1"/>
        <v>0.33333333333333331</v>
      </c>
      <c r="H11" s="776">
        <f t="shared" si="2"/>
        <v>20</v>
      </c>
      <c r="I11" s="777"/>
      <c r="J11" s="778">
        <f t="shared" si="3"/>
        <v>0</v>
      </c>
      <c r="K11" s="779">
        <f t="shared" si="4"/>
        <v>0</v>
      </c>
      <c r="L11" s="755"/>
      <c r="M11" s="756"/>
      <c r="N11" s="743"/>
      <c r="O11" s="743"/>
      <c r="S11" s="339">
        <f>AVERAGE(Y11,Z11,AA11)</f>
        <v>154.93333333333334</v>
      </c>
      <c r="T11" s="765">
        <f>MEDIAN(Y11,Z11,AA11)</f>
        <v>157</v>
      </c>
      <c r="U11" s="337"/>
      <c r="V11" s="337"/>
      <c r="W11" s="337"/>
      <c r="X11" s="337"/>
      <c r="Y11" s="340">
        <v>189</v>
      </c>
      <c r="Z11" s="340">
        <v>157</v>
      </c>
      <c r="AA11" s="340">
        <v>118.8</v>
      </c>
    </row>
    <row r="12" spans="2:27" s="38" customFormat="1" ht="24.75" customHeight="1" x14ac:dyDescent="0.25">
      <c r="B12" s="178" t="s">
        <v>340</v>
      </c>
      <c r="C12" s="780"/>
      <c r="D12" s="773" t="s">
        <v>325</v>
      </c>
      <c r="E12" s="774">
        <v>0</v>
      </c>
      <c r="F12" s="773">
        <f t="shared" si="0"/>
        <v>0</v>
      </c>
      <c r="G12" s="775">
        <f t="shared" si="1"/>
        <v>0</v>
      </c>
      <c r="H12" s="776">
        <f t="shared" si="2"/>
        <v>0</v>
      </c>
      <c r="I12" s="777"/>
      <c r="J12" s="778">
        <f t="shared" si="3"/>
        <v>0</v>
      </c>
      <c r="K12" s="779">
        <f t="shared" si="4"/>
        <v>0</v>
      </c>
      <c r="N12" s="144"/>
      <c r="S12" s="365"/>
      <c r="T12" s="337"/>
      <c r="U12" s="337"/>
      <c r="V12" s="337"/>
      <c r="W12" s="337"/>
      <c r="X12" s="337"/>
      <c r="Y12" s="337"/>
      <c r="Z12" s="337"/>
      <c r="AA12" s="337"/>
    </row>
    <row r="13" spans="2:27" s="38" customFormat="1" ht="61.15" customHeight="1" thickBot="1" x14ac:dyDescent="0.3">
      <c r="B13" s="781"/>
      <c r="C13" s="172"/>
      <c r="D13" s="172"/>
      <c r="E13" s="172"/>
      <c r="F13" s="173"/>
      <c r="G13" s="174"/>
      <c r="H13" s="175"/>
      <c r="I13" s="632"/>
      <c r="K13" s="144"/>
      <c r="L13" s="782" t="s">
        <v>858</v>
      </c>
      <c r="M13" s="782"/>
      <c r="N13" s="783">
        <f>SUM(N12:N12)</f>
        <v>0</v>
      </c>
    </row>
    <row r="14" spans="2:27" s="38" customFormat="1" ht="54" customHeight="1" x14ac:dyDescent="0.25">
      <c r="B14" s="1606" t="s">
        <v>323</v>
      </c>
      <c r="C14" s="1607"/>
      <c r="D14" s="1607"/>
      <c r="E14" s="1607"/>
      <c r="F14" s="1607"/>
      <c r="G14" s="1607"/>
      <c r="H14" s="1607"/>
      <c r="I14" s="1558"/>
      <c r="J14" s="784" t="s">
        <v>624</v>
      </c>
      <c r="K14" s="376" t="s">
        <v>811</v>
      </c>
      <c r="L14" s="785" t="s">
        <v>321</v>
      </c>
      <c r="N14" s="786" t="e">
        <f>#REF!</f>
        <v>#REF!</v>
      </c>
      <c r="O14" s="787" t="e">
        <f>#REF!+(#REF!*$P$2)</f>
        <v>#REF!</v>
      </c>
      <c r="P14" s="788" t="e">
        <f t="shared" ref="P14" si="5">N14*O14</f>
        <v>#REF!</v>
      </c>
    </row>
    <row r="15" spans="2:27" s="38" customFormat="1" ht="21.95" customHeight="1" thickBot="1" x14ac:dyDescent="0.3">
      <c r="B15" s="1645" t="s">
        <v>315</v>
      </c>
      <c r="C15" s="1646"/>
      <c r="D15" s="1646"/>
      <c r="E15" s="1646"/>
      <c r="F15" s="1646"/>
      <c r="G15" s="1646"/>
      <c r="H15" s="1646"/>
      <c r="I15" s="1647"/>
      <c r="J15" s="789">
        <f>SUM(J7:J14)</f>
        <v>0</v>
      </c>
      <c r="K15" s="790">
        <f>SUM(K7:K12)</f>
        <v>0</v>
      </c>
      <c r="L15" s="791">
        <f>J15/N16</f>
        <v>0</v>
      </c>
      <c r="N15" s="792" t="s">
        <v>858</v>
      </c>
      <c r="O15" s="782"/>
      <c r="P15" s="783" t="e">
        <f>SUM(#REF!)</f>
        <v>#REF!</v>
      </c>
    </row>
    <row r="16" spans="2:27" s="38" customFormat="1" ht="21.95" customHeight="1" thickBot="1" x14ac:dyDescent="0.3">
      <c r="B16" s="186"/>
      <c r="C16" s="187"/>
      <c r="D16" s="187"/>
      <c r="E16" s="187"/>
      <c r="F16" s="187"/>
      <c r="G16" s="187"/>
      <c r="H16" s="187"/>
      <c r="I16" s="187"/>
      <c r="J16" s="641"/>
      <c r="K16" s="188"/>
      <c r="L16" s="188"/>
      <c r="M16" s="188"/>
      <c r="N16" s="379">
        <v>2</v>
      </c>
      <c r="P16" s="793" t="s">
        <v>339</v>
      </c>
      <c r="Q16" s="794"/>
    </row>
    <row r="17" spans="2:19" s="38" customFormat="1" ht="34.5" customHeight="1" thickBot="1" x14ac:dyDescent="0.3">
      <c r="F17" s="135"/>
      <c r="G17" s="135"/>
      <c r="H17" s="135"/>
      <c r="I17" s="641"/>
      <c r="J17" s="641"/>
    </row>
    <row r="18" spans="2:19" s="38" customFormat="1" x14ac:dyDescent="0.25">
      <c r="B18" s="642"/>
      <c r="C18" s="642"/>
      <c r="D18" s="642"/>
      <c r="E18" s="642"/>
      <c r="F18" s="642"/>
      <c r="G18" s="642"/>
      <c r="H18" s="642"/>
      <c r="I18" s="642"/>
      <c r="J18" s="641"/>
      <c r="L18" s="1648" t="s">
        <v>323</v>
      </c>
      <c r="M18" s="1637"/>
      <c r="N18" s="1649" t="s">
        <v>859</v>
      </c>
      <c r="O18" s="1650"/>
      <c r="P18" s="1636" t="s">
        <v>322</v>
      </c>
      <c r="Q18" s="1637"/>
    </row>
    <row r="19" spans="2:19" s="38" customFormat="1" ht="21.95" customHeight="1" x14ac:dyDescent="0.25">
      <c r="B19" s="256"/>
      <c r="C19" s="256"/>
      <c r="D19" s="256"/>
      <c r="E19" s="256"/>
      <c r="F19" s="256"/>
      <c r="G19" s="256"/>
      <c r="H19" s="256"/>
      <c r="I19" s="256"/>
      <c r="J19" s="642"/>
      <c r="L19" s="1632" t="s">
        <v>320</v>
      </c>
      <c r="M19" s="1633"/>
      <c r="N19" s="1562" t="e">
        <f>#REF!</f>
        <v>#REF!</v>
      </c>
      <c r="O19" s="1563"/>
      <c r="P19" s="1562" t="e">
        <f>N19/H4</f>
        <v>#REF!</v>
      </c>
      <c r="Q19" s="1563"/>
    </row>
    <row r="20" spans="2:19" s="38" customFormat="1" ht="21.95" customHeight="1" x14ac:dyDescent="0.25"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1634" t="s">
        <v>860</v>
      </c>
      <c r="M20" s="1635"/>
      <c r="N20" s="1562" t="e">
        <f>#REF!</f>
        <v>#REF!</v>
      </c>
      <c r="O20" s="1563"/>
      <c r="P20" s="1562" t="e">
        <f>N20/12</f>
        <v>#REF!</v>
      </c>
      <c r="Q20" s="1563"/>
    </row>
    <row r="21" spans="2:19" s="38" customFormat="1" ht="21.95" customHeight="1" x14ac:dyDescent="0.25">
      <c r="B21" s="8"/>
      <c r="C21" s="8"/>
      <c r="D21" s="8"/>
      <c r="E21" s="8"/>
      <c r="F21" s="9"/>
      <c r="G21" s="9"/>
      <c r="H21" s="9"/>
      <c r="I21" s="15"/>
      <c r="J21" s="256"/>
      <c r="K21" s="256"/>
      <c r="L21" s="1626" t="s">
        <v>319</v>
      </c>
      <c r="M21" s="1627"/>
      <c r="N21" s="1628" t="e">
        <f>#REF!</f>
        <v>#REF!</v>
      </c>
      <c r="O21" s="1629"/>
      <c r="P21" s="1630" t="e">
        <f>N21/12</f>
        <v>#REF!</v>
      </c>
      <c r="Q21" s="1631"/>
    </row>
    <row r="22" spans="2:19" s="38" customFormat="1" ht="21.95" customHeight="1" x14ac:dyDescent="0.25">
      <c r="B22" s="8"/>
      <c r="C22" s="8"/>
      <c r="D22" s="8"/>
      <c r="E22" s="8"/>
      <c r="F22" s="9"/>
      <c r="G22" s="9"/>
      <c r="H22" s="9"/>
      <c r="I22" s="15"/>
      <c r="J22" s="15"/>
      <c r="K22" s="8"/>
      <c r="L22" s="1622" t="s">
        <v>318</v>
      </c>
      <c r="M22" s="1623"/>
      <c r="N22" s="1624" t="e">
        <f>SUM(N19:N21)</f>
        <v>#REF!</v>
      </c>
      <c r="O22" s="1625"/>
      <c r="P22" s="1624" t="e">
        <f>N22/12</f>
        <v>#REF!</v>
      </c>
      <c r="Q22" s="1625"/>
      <c r="S22" s="55"/>
    </row>
    <row r="23" spans="2:19" s="38" customFormat="1" ht="22.7" customHeight="1" x14ac:dyDescent="0.25">
      <c r="B23" s="8"/>
      <c r="C23" s="8"/>
      <c r="D23" s="8"/>
      <c r="E23" s="8"/>
      <c r="F23" s="9"/>
      <c r="G23" s="9"/>
      <c r="H23" s="9"/>
      <c r="I23" s="15"/>
      <c r="J23" s="15"/>
      <c r="K23" s="8"/>
      <c r="L23" s="795"/>
      <c r="M23" s="796"/>
      <c r="N23" s="797"/>
      <c r="O23" s="797"/>
      <c r="P23" s="797"/>
      <c r="Q23" s="797"/>
    </row>
    <row r="24" spans="2:19" s="38" customFormat="1" ht="21.95" customHeight="1" x14ac:dyDescent="0.25">
      <c r="B24" s="8"/>
      <c r="C24" s="8"/>
      <c r="D24" s="8"/>
      <c r="E24" s="8"/>
      <c r="F24" s="9"/>
      <c r="G24" s="9"/>
      <c r="H24" s="9"/>
      <c r="I24" s="15"/>
      <c r="J24" s="15"/>
      <c r="K24" s="8"/>
      <c r="L24" s="1566" t="s">
        <v>317</v>
      </c>
      <c r="M24" s="1568"/>
      <c r="N24" s="1569" t="e">
        <f>#REF!</f>
        <v>#REF!</v>
      </c>
      <c r="O24" s="1570"/>
      <c r="P24" s="1569" t="e">
        <f>N24/12</f>
        <v>#REF!</v>
      </c>
      <c r="Q24" s="1570"/>
    </row>
    <row r="25" spans="2:19" s="38" customFormat="1" ht="19.5" customHeight="1" x14ac:dyDescent="0.25">
      <c r="B25" s="8"/>
      <c r="C25" s="8"/>
      <c r="D25" s="8"/>
      <c r="E25" s="8"/>
      <c r="F25" s="9"/>
      <c r="G25" s="9"/>
      <c r="H25" s="9"/>
      <c r="I25" s="15"/>
      <c r="J25" s="15"/>
      <c r="K25" s="8"/>
      <c r="L25" s="798"/>
      <c r="M25" s="799"/>
      <c r="N25" s="800"/>
      <c r="O25" s="800"/>
      <c r="P25" s="800"/>
      <c r="Q25" s="800"/>
      <c r="S25" s="55"/>
    </row>
    <row r="26" spans="2:19" s="38" customFormat="1" ht="21.95" customHeight="1" x14ac:dyDescent="0.25">
      <c r="B26" s="8"/>
      <c r="C26" s="8"/>
      <c r="D26" s="8"/>
      <c r="E26" s="8"/>
      <c r="F26" s="9"/>
      <c r="G26" s="9"/>
      <c r="H26" s="9"/>
      <c r="I26" s="15"/>
      <c r="J26" s="15"/>
      <c r="K26" s="8"/>
      <c r="L26" s="1622" t="s">
        <v>316</v>
      </c>
      <c r="M26" s="1623"/>
      <c r="N26" s="1624" t="e">
        <f>N13+P15</f>
        <v>#REF!</v>
      </c>
      <c r="O26" s="1625"/>
      <c r="P26" s="1624" t="e">
        <f>N26/12</f>
        <v>#REF!</v>
      </c>
      <c r="Q26" s="1625"/>
    </row>
    <row r="27" spans="2:19" s="38" customFormat="1" ht="20.25" customHeight="1" x14ac:dyDescent="0.25">
      <c r="B27" s="8"/>
      <c r="C27" s="8"/>
      <c r="D27" s="8"/>
      <c r="E27" s="8"/>
      <c r="F27" s="9"/>
      <c r="G27" s="9"/>
      <c r="H27" s="9"/>
      <c r="I27" s="15"/>
      <c r="J27" s="15"/>
      <c r="K27" s="8"/>
      <c r="L27" s="801"/>
      <c r="M27" s="802"/>
      <c r="N27" s="803"/>
      <c r="O27" s="803"/>
      <c r="P27" s="803"/>
      <c r="Q27" s="803"/>
    </row>
    <row r="28" spans="2:19" s="38" customFormat="1" ht="21.95" customHeight="1" x14ac:dyDescent="0.25">
      <c r="B28" s="8"/>
      <c r="C28" s="8"/>
      <c r="D28" s="8"/>
      <c r="E28" s="8"/>
      <c r="F28" s="9"/>
      <c r="G28" s="9"/>
      <c r="H28" s="9"/>
      <c r="I28" s="15"/>
      <c r="J28" s="15"/>
      <c r="K28" s="8"/>
      <c r="L28" s="1619" t="s">
        <v>315</v>
      </c>
      <c r="M28" s="1620"/>
      <c r="N28" s="1621" t="e">
        <f>N22+N24+N26</f>
        <v>#REF!</v>
      </c>
      <c r="O28" s="1621"/>
      <c r="P28" s="1621" t="e">
        <f>N28/12</f>
        <v>#REF!</v>
      </c>
      <c r="Q28" s="1621"/>
    </row>
    <row r="29" spans="2:19" s="38" customFormat="1" ht="18" customHeight="1" x14ac:dyDescent="0.25">
      <c r="B29" s="8"/>
      <c r="C29" s="8"/>
      <c r="D29" s="8"/>
      <c r="E29" s="8"/>
      <c r="F29" s="9"/>
      <c r="G29" s="9"/>
      <c r="H29" s="9"/>
      <c r="I29" s="15"/>
      <c r="J29" s="15"/>
      <c r="K29" s="8"/>
      <c r="L29" s="804"/>
    </row>
    <row r="30" spans="2:19" s="38" customFormat="1" ht="21.95" customHeight="1" thickBot="1" x14ac:dyDescent="0.3">
      <c r="B30" s="8"/>
      <c r="C30" s="8"/>
      <c r="D30" s="8"/>
      <c r="E30" s="8"/>
      <c r="F30" s="9"/>
      <c r="G30" s="9"/>
      <c r="H30" s="9"/>
      <c r="I30" s="15"/>
      <c r="J30" s="15"/>
      <c r="K30" s="8"/>
      <c r="L30" s="805" t="s">
        <v>553</v>
      </c>
      <c r="M30" s="806"/>
      <c r="N30" s="806"/>
      <c r="O30" s="806"/>
      <c r="P30" s="806"/>
      <c r="Q30" s="807"/>
    </row>
    <row r="31" spans="2:19" s="38" customFormat="1" ht="5.0999999999999996" customHeight="1" x14ac:dyDescent="0.25">
      <c r="B31" s="8"/>
      <c r="C31" s="8"/>
      <c r="D31" s="8"/>
      <c r="E31" s="8"/>
      <c r="F31" s="9"/>
      <c r="G31" s="9"/>
      <c r="H31" s="9"/>
      <c r="I31" s="15"/>
      <c r="J31" s="15"/>
      <c r="K31" s="8"/>
      <c r="S31" s="143"/>
    </row>
    <row r="32" spans="2:19" s="38" customFormat="1" ht="21.95" customHeight="1" x14ac:dyDescent="0.25">
      <c r="B32" s="8"/>
      <c r="C32" s="8"/>
      <c r="D32" s="8"/>
      <c r="E32" s="8"/>
      <c r="F32" s="9"/>
      <c r="G32" s="9"/>
      <c r="H32" s="9"/>
      <c r="I32" s="15"/>
      <c r="J32" s="15"/>
      <c r="K32" s="8"/>
      <c r="L32" s="642"/>
      <c r="M32" s="642"/>
    </row>
    <row r="33" spans="12:27" ht="15" customHeight="1" x14ac:dyDescent="0.25">
      <c r="L33" s="256"/>
      <c r="M33" s="256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2:27" ht="15" customHeight="1" x14ac:dyDescent="0.25">
      <c r="L34" s="256"/>
      <c r="M34" s="256"/>
      <c r="R34" s="38"/>
    </row>
    <row r="35" spans="12:27" x14ac:dyDescent="0.25">
      <c r="R35" s="38"/>
    </row>
    <row r="36" spans="12:27" x14ac:dyDescent="0.25">
      <c r="R36" s="38"/>
    </row>
    <row r="206" spans="2:2" x14ac:dyDescent="0.25">
      <c r="B206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33">
    <mergeCell ref="P18:Q18"/>
    <mergeCell ref="B1:C1"/>
    <mergeCell ref="B2:C2"/>
    <mergeCell ref="L2:O2"/>
    <mergeCell ref="B3:K3"/>
    <mergeCell ref="L3:P3"/>
    <mergeCell ref="B4:G4"/>
    <mergeCell ref="B5:E5"/>
    <mergeCell ref="B14:I14"/>
    <mergeCell ref="B15:I15"/>
    <mergeCell ref="L18:M18"/>
    <mergeCell ref="N18:O18"/>
    <mergeCell ref="L19:M19"/>
    <mergeCell ref="N19:O19"/>
    <mergeCell ref="P19:Q19"/>
    <mergeCell ref="L20:M20"/>
    <mergeCell ref="N20:O20"/>
    <mergeCell ref="P20:Q20"/>
    <mergeCell ref="L21:M21"/>
    <mergeCell ref="N21:O21"/>
    <mergeCell ref="P21:Q21"/>
    <mergeCell ref="L22:M22"/>
    <mergeCell ref="N22:O22"/>
    <mergeCell ref="P22:Q22"/>
    <mergeCell ref="L28:M28"/>
    <mergeCell ref="N28:O28"/>
    <mergeCell ref="P28:Q28"/>
    <mergeCell ref="L24:M24"/>
    <mergeCell ref="N24:O24"/>
    <mergeCell ref="P24:Q24"/>
    <mergeCell ref="L26:M26"/>
    <mergeCell ref="N26:O26"/>
    <mergeCell ref="P26:Q26"/>
  </mergeCells>
  <hyperlinks>
    <hyperlink ref="V6" r:id="rId1" display="https://www.citerol.com.br/" xr:uid="{00000000-0004-0000-0D00-000000000000}"/>
    <hyperlink ref="U6" r:id="rId2" display="https://www.lojauniformes.com.br/" xr:uid="{00000000-0004-0000-0D00-000001000000}"/>
    <hyperlink ref="W6" r:id="rId3" display="https://www.lojaunifardas.com.br" xr:uid="{00000000-0004-0000-0D00-000002000000}"/>
    <hyperlink ref="Y6" r:id="rId4" display="https://www.dashuniformes.com.br" xr:uid="{00000000-0004-0000-0D00-000003000000}"/>
  </hyperlinks>
  <pageMargins left="0.511811024" right="0.511811024" top="0.78740157499999996" bottom="0.78740157499999996" header="0.31496062000000002" footer="0.31496062000000002"/>
  <pageSetup paperSize="9" scale="33" orientation="portrait" horizontalDpi="4294967293" verticalDpi="4294967293" r:id="rId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AE18"/>
  <sheetViews>
    <sheetView zoomScaleNormal="100" workbookViewId="0">
      <selection activeCell="G7" sqref="G7"/>
    </sheetView>
  </sheetViews>
  <sheetFormatPr defaultRowHeight="11.25" x14ac:dyDescent="0.25"/>
  <cols>
    <col min="1" max="1" width="2.7109375" style="599" customWidth="1"/>
    <col min="2" max="2" width="4.140625" style="599" bestFit="1" customWidth="1"/>
    <col min="3" max="3" width="21.5703125" style="599" customWidth="1"/>
    <col min="4" max="4" width="10.140625" style="599" customWidth="1"/>
    <col min="5" max="5" width="7.85546875" style="720" customWidth="1"/>
    <col min="6" max="6" width="8.42578125" style="599" customWidth="1"/>
    <col min="7" max="7" width="7" style="599" bestFit="1" customWidth="1"/>
    <col min="8" max="8" width="10.42578125" style="599" bestFit="1" customWidth="1"/>
    <col min="9" max="9" width="10.85546875" style="599" customWidth="1"/>
    <col min="10" max="10" width="13.28515625" style="599" customWidth="1"/>
    <col min="11" max="11" width="12" style="599" customWidth="1"/>
    <col min="12" max="12" width="15.140625" style="599" customWidth="1"/>
    <col min="13" max="13" width="5" style="599" customWidth="1"/>
    <col min="14" max="14" width="7.85546875" style="599" bestFit="1" customWidth="1"/>
    <col min="15" max="15" width="9.7109375" style="720" customWidth="1"/>
    <col min="16" max="16" width="10.42578125" style="721" bestFit="1" customWidth="1"/>
    <col min="17" max="17" width="12" style="599" customWidth="1"/>
    <col min="18" max="18" width="11" style="599" customWidth="1"/>
    <col min="19" max="19" width="0.85546875" style="599" customWidth="1"/>
    <col min="20" max="20" width="5.140625" style="599" bestFit="1" customWidth="1"/>
    <col min="21" max="21" width="7" style="720" bestFit="1" customWidth="1"/>
    <col min="22" max="22" width="10.42578125" style="721" bestFit="1" customWidth="1"/>
    <col min="23" max="23" width="9.85546875" style="599" customWidth="1"/>
    <col min="24" max="24" width="6.7109375" style="599" bestFit="1" customWidth="1"/>
    <col min="25" max="25" width="4" style="599" customWidth="1"/>
    <col min="26" max="26" width="9.140625" style="599" customWidth="1"/>
    <col min="27" max="27" width="7" style="720" bestFit="1" customWidth="1"/>
    <col min="28" max="28" width="10.42578125" style="721" bestFit="1" customWidth="1"/>
    <col min="29" max="29" width="10.140625" style="599" customWidth="1"/>
    <col min="30" max="30" width="7.85546875" style="599" customWidth="1"/>
    <col min="31" max="31" width="0.85546875" style="599" customWidth="1"/>
    <col min="32" max="32" width="2.140625" style="599" customWidth="1"/>
    <col min="33" max="33" width="5.85546875" style="599" customWidth="1"/>
    <col min="34" max="36" width="9.28515625" style="599" customWidth="1"/>
    <col min="37" max="37" width="10.140625" style="599" customWidth="1"/>
    <col min="38" max="256" width="9.140625" style="599"/>
    <col min="257" max="257" width="2.7109375" style="599" customWidth="1"/>
    <col min="258" max="258" width="4.140625" style="599" bestFit="1" customWidth="1"/>
    <col min="259" max="259" width="21.5703125" style="599" customWidth="1"/>
    <col min="260" max="260" width="10.140625" style="599" customWidth="1"/>
    <col min="261" max="261" width="7.85546875" style="599" customWidth="1"/>
    <col min="262" max="262" width="8.42578125" style="599" customWidth="1"/>
    <col min="263" max="263" width="7" style="599" bestFit="1" customWidth="1"/>
    <col min="264" max="264" width="10.42578125" style="599" bestFit="1" customWidth="1"/>
    <col min="265" max="265" width="10.85546875" style="599" customWidth="1"/>
    <col min="266" max="266" width="13.28515625" style="599" customWidth="1"/>
    <col min="267" max="267" width="12" style="599" customWidth="1"/>
    <col min="268" max="268" width="15.140625" style="599" customWidth="1"/>
    <col min="269" max="269" width="5" style="599" customWidth="1"/>
    <col min="270" max="270" width="7.85546875" style="599" bestFit="1" customWidth="1"/>
    <col min="271" max="271" width="9.7109375" style="599" customWidth="1"/>
    <col min="272" max="272" width="10.42578125" style="599" bestFit="1" customWidth="1"/>
    <col min="273" max="273" width="12" style="599" customWidth="1"/>
    <col min="274" max="274" width="11" style="599" customWidth="1"/>
    <col min="275" max="275" width="0.85546875" style="599" customWidth="1"/>
    <col min="276" max="276" width="5.140625" style="599" bestFit="1" customWidth="1"/>
    <col min="277" max="277" width="7" style="599" bestFit="1" customWidth="1"/>
    <col min="278" max="278" width="10.42578125" style="599" bestFit="1" customWidth="1"/>
    <col min="279" max="279" width="9.85546875" style="599" customWidth="1"/>
    <col min="280" max="280" width="6.7109375" style="599" bestFit="1" customWidth="1"/>
    <col min="281" max="281" width="4" style="599" customWidth="1"/>
    <col min="282" max="282" width="9.140625" style="599"/>
    <col min="283" max="283" width="7" style="599" bestFit="1" customWidth="1"/>
    <col min="284" max="284" width="10.42578125" style="599" bestFit="1" customWidth="1"/>
    <col min="285" max="285" width="10.140625" style="599" customWidth="1"/>
    <col min="286" max="286" width="7.85546875" style="599" customWidth="1"/>
    <col min="287" max="287" width="0.85546875" style="599" customWidth="1"/>
    <col min="288" max="288" width="2.140625" style="599" customWidth="1"/>
    <col min="289" max="289" width="5.85546875" style="599" customWidth="1"/>
    <col min="290" max="292" width="9.28515625" style="599" customWidth="1"/>
    <col min="293" max="293" width="10.140625" style="599" customWidth="1"/>
    <col min="294" max="512" width="9.140625" style="599"/>
    <col min="513" max="513" width="2.7109375" style="599" customWidth="1"/>
    <col min="514" max="514" width="4.140625" style="599" bestFit="1" customWidth="1"/>
    <col min="515" max="515" width="21.5703125" style="599" customWidth="1"/>
    <col min="516" max="516" width="10.140625" style="599" customWidth="1"/>
    <col min="517" max="517" width="7.85546875" style="599" customWidth="1"/>
    <col min="518" max="518" width="8.42578125" style="599" customWidth="1"/>
    <col min="519" max="519" width="7" style="599" bestFit="1" customWidth="1"/>
    <col min="520" max="520" width="10.42578125" style="599" bestFit="1" customWidth="1"/>
    <col min="521" max="521" width="10.85546875" style="599" customWidth="1"/>
    <col min="522" max="522" width="13.28515625" style="599" customWidth="1"/>
    <col min="523" max="523" width="12" style="599" customWidth="1"/>
    <col min="524" max="524" width="15.140625" style="599" customWidth="1"/>
    <col min="525" max="525" width="5" style="599" customWidth="1"/>
    <col min="526" max="526" width="7.85546875" style="599" bestFit="1" customWidth="1"/>
    <col min="527" max="527" width="9.7109375" style="599" customWidth="1"/>
    <col min="528" max="528" width="10.42578125" style="599" bestFit="1" customWidth="1"/>
    <col min="529" max="529" width="12" style="599" customWidth="1"/>
    <col min="530" max="530" width="11" style="599" customWidth="1"/>
    <col min="531" max="531" width="0.85546875" style="599" customWidth="1"/>
    <col min="532" max="532" width="5.140625" style="599" bestFit="1" customWidth="1"/>
    <col min="533" max="533" width="7" style="599" bestFit="1" customWidth="1"/>
    <col min="534" max="534" width="10.42578125" style="599" bestFit="1" customWidth="1"/>
    <col min="535" max="535" width="9.85546875" style="599" customWidth="1"/>
    <col min="536" max="536" width="6.7109375" style="599" bestFit="1" customWidth="1"/>
    <col min="537" max="537" width="4" style="599" customWidth="1"/>
    <col min="538" max="538" width="9.140625" style="599"/>
    <col min="539" max="539" width="7" style="599" bestFit="1" customWidth="1"/>
    <col min="540" max="540" width="10.42578125" style="599" bestFit="1" customWidth="1"/>
    <col min="541" max="541" width="10.140625" style="599" customWidth="1"/>
    <col min="542" max="542" width="7.85546875" style="599" customWidth="1"/>
    <col min="543" max="543" width="0.85546875" style="599" customWidth="1"/>
    <col min="544" max="544" width="2.140625" style="599" customWidth="1"/>
    <col min="545" max="545" width="5.85546875" style="599" customWidth="1"/>
    <col min="546" max="548" width="9.28515625" style="599" customWidth="1"/>
    <col min="549" max="549" width="10.140625" style="599" customWidth="1"/>
    <col min="550" max="768" width="9.140625" style="599"/>
    <col min="769" max="769" width="2.7109375" style="599" customWidth="1"/>
    <col min="770" max="770" width="4.140625" style="599" bestFit="1" customWidth="1"/>
    <col min="771" max="771" width="21.5703125" style="599" customWidth="1"/>
    <col min="772" max="772" width="10.140625" style="599" customWidth="1"/>
    <col min="773" max="773" width="7.85546875" style="599" customWidth="1"/>
    <col min="774" max="774" width="8.42578125" style="599" customWidth="1"/>
    <col min="775" max="775" width="7" style="599" bestFit="1" customWidth="1"/>
    <col min="776" max="776" width="10.42578125" style="599" bestFit="1" customWidth="1"/>
    <col min="777" max="777" width="10.85546875" style="599" customWidth="1"/>
    <col min="778" max="778" width="13.28515625" style="599" customWidth="1"/>
    <col min="779" max="779" width="12" style="599" customWidth="1"/>
    <col min="780" max="780" width="15.140625" style="599" customWidth="1"/>
    <col min="781" max="781" width="5" style="599" customWidth="1"/>
    <col min="782" max="782" width="7.85546875" style="599" bestFit="1" customWidth="1"/>
    <col min="783" max="783" width="9.7109375" style="599" customWidth="1"/>
    <col min="784" max="784" width="10.42578125" style="599" bestFit="1" customWidth="1"/>
    <col min="785" max="785" width="12" style="599" customWidth="1"/>
    <col min="786" max="786" width="11" style="599" customWidth="1"/>
    <col min="787" max="787" width="0.85546875" style="599" customWidth="1"/>
    <col min="788" max="788" width="5.140625" style="599" bestFit="1" customWidth="1"/>
    <col min="789" max="789" width="7" style="599" bestFit="1" customWidth="1"/>
    <col min="790" max="790" width="10.42578125" style="599" bestFit="1" customWidth="1"/>
    <col min="791" max="791" width="9.85546875" style="599" customWidth="1"/>
    <col min="792" max="792" width="6.7109375" style="599" bestFit="1" customWidth="1"/>
    <col min="793" max="793" width="4" style="599" customWidth="1"/>
    <col min="794" max="794" width="9.140625" style="599"/>
    <col min="795" max="795" width="7" style="599" bestFit="1" customWidth="1"/>
    <col min="796" max="796" width="10.42578125" style="599" bestFit="1" customWidth="1"/>
    <col min="797" max="797" width="10.140625" style="599" customWidth="1"/>
    <col min="798" max="798" width="7.85546875" style="599" customWidth="1"/>
    <col min="799" max="799" width="0.85546875" style="599" customWidth="1"/>
    <col min="800" max="800" width="2.140625" style="599" customWidth="1"/>
    <col min="801" max="801" width="5.85546875" style="599" customWidth="1"/>
    <col min="802" max="804" width="9.28515625" style="599" customWidth="1"/>
    <col min="805" max="805" width="10.140625" style="599" customWidth="1"/>
    <col min="806" max="1024" width="9.140625" style="599"/>
    <col min="1025" max="1025" width="2.7109375" style="599" customWidth="1"/>
    <col min="1026" max="1026" width="4.140625" style="599" bestFit="1" customWidth="1"/>
    <col min="1027" max="1027" width="21.5703125" style="599" customWidth="1"/>
    <col min="1028" max="1028" width="10.140625" style="599" customWidth="1"/>
    <col min="1029" max="1029" width="7.85546875" style="599" customWidth="1"/>
    <col min="1030" max="1030" width="8.42578125" style="599" customWidth="1"/>
    <col min="1031" max="1031" width="7" style="599" bestFit="1" customWidth="1"/>
    <col min="1032" max="1032" width="10.42578125" style="599" bestFit="1" customWidth="1"/>
    <col min="1033" max="1033" width="10.85546875" style="599" customWidth="1"/>
    <col min="1034" max="1034" width="13.28515625" style="599" customWidth="1"/>
    <col min="1035" max="1035" width="12" style="599" customWidth="1"/>
    <col min="1036" max="1036" width="15.140625" style="599" customWidth="1"/>
    <col min="1037" max="1037" width="5" style="599" customWidth="1"/>
    <col min="1038" max="1038" width="7.85546875" style="599" bestFit="1" customWidth="1"/>
    <col min="1039" max="1039" width="9.7109375" style="599" customWidth="1"/>
    <col min="1040" max="1040" width="10.42578125" style="599" bestFit="1" customWidth="1"/>
    <col min="1041" max="1041" width="12" style="599" customWidth="1"/>
    <col min="1042" max="1042" width="11" style="599" customWidth="1"/>
    <col min="1043" max="1043" width="0.85546875" style="599" customWidth="1"/>
    <col min="1044" max="1044" width="5.140625" style="599" bestFit="1" customWidth="1"/>
    <col min="1045" max="1045" width="7" style="599" bestFit="1" customWidth="1"/>
    <col min="1046" max="1046" width="10.42578125" style="599" bestFit="1" customWidth="1"/>
    <col min="1047" max="1047" width="9.85546875" style="599" customWidth="1"/>
    <col min="1048" max="1048" width="6.7109375" style="599" bestFit="1" customWidth="1"/>
    <col min="1049" max="1049" width="4" style="599" customWidth="1"/>
    <col min="1050" max="1050" width="9.140625" style="599"/>
    <col min="1051" max="1051" width="7" style="599" bestFit="1" customWidth="1"/>
    <col min="1052" max="1052" width="10.42578125" style="599" bestFit="1" customWidth="1"/>
    <col min="1053" max="1053" width="10.140625" style="599" customWidth="1"/>
    <col min="1054" max="1054" width="7.85546875" style="599" customWidth="1"/>
    <col min="1055" max="1055" width="0.85546875" style="599" customWidth="1"/>
    <col min="1056" max="1056" width="2.140625" style="599" customWidth="1"/>
    <col min="1057" max="1057" width="5.85546875" style="599" customWidth="1"/>
    <col min="1058" max="1060" width="9.28515625" style="599" customWidth="1"/>
    <col min="1061" max="1061" width="10.140625" style="599" customWidth="1"/>
    <col min="1062" max="1280" width="9.140625" style="599"/>
    <col min="1281" max="1281" width="2.7109375" style="599" customWidth="1"/>
    <col min="1282" max="1282" width="4.140625" style="599" bestFit="1" customWidth="1"/>
    <col min="1283" max="1283" width="21.5703125" style="599" customWidth="1"/>
    <col min="1284" max="1284" width="10.140625" style="599" customWidth="1"/>
    <col min="1285" max="1285" width="7.85546875" style="599" customWidth="1"/>
    <col min="1286" max="1286" width="8.42578125" style="599" customWidth="1"/>
    <col min="1287" max="1287" width="7" style="599" bestFit="1" customWidth="1"/>
    <col min="1288" max="1288" width="10.42578125" style="599" bestFit="1" customWidth="1"/>
    <col min="1289" max="1289" width="10.85546875" style="599" customWidth="1"/>
    <col min="1290" max="1290" width="13.28515625" style="599" customWidth="1"/>
    <col min="1291" max="1291" width="12" style="599" customWidth="1"/>
    <col min="1292" max="1292" width="15.140625" style="599" customWidth="1"/>
    <col min="1293" max="1293" width="5" style="599" customWidth="1"/>
    <col min="1294" max="1294" width="7.85546875" style="599" bestFit="1" customWidth="1"/>
    <col min="1295" max="1295" width="9.7109375" style="599" customWidth="1"/>
    <col min="1296" max="1296" width="10.42578125" style="599" bestFit="1" customWidth="1"/>
    <col min="1297" max="1297" width="12" style="599" customWidth="1"/>
    <col min="1298" max="1298" width="11" style="599" customWidth="1"/>
    <col min="1299" max="1299" width="0.85546875" style="599" customWidth="1"/>
    <col min="1300" max="1300" width="5.140625" style="599" bestFit="1" customWidth="1"/>
    <col min="1301" max="1301" width="7" style="599" bestFit="1" customWidth="1"/>
    <col min="1302" max="1302" width="10.42578125" style="599" bestFit="1" customWidth="1"/>
    <col min="1303" max="1303" width="9.85546875" style="599" customWidth="1"/>
    <col min="1304" max="1304" width="6.7109375" style="599" bestFit="1" customWidth="1"/>
    <col min="1305" max="1305" width="4" style="599" customWidth="1"/>
    <col min="1306" max="1306" width="9.140625" style="599"/>
    <col min="1307" max="1307" width="7" style="599" bestFit="1" customWidth="1"/>
    <col min="1308" max="1308" width="10.42578125" style="599" bestFit="1" customWidth="1"/>
    <col min="1309" max="1309" width="10.140625" style="599" customWidth="1"/>
    <col min="1310" max="1310" width="7.85546875" style="599" customWidth="1"/>
    <col min="1311" max="1311" width="0.85546875" style="599" customWidth="1"/>
    <col min="1312" max="1312" width="2.140625" style="599" customWidth="1"/>
    <col min="1313" max="1313" width="5.85546875" style="599" customWidth="1"/>
    <col min="1314" max="1316" width="9.28515625" style="599" customWidth="1"/>
    <col min="1317" max="1317" width="10.140625" style="599" customWidth="1"/>
    <col min="1318" max="1536" width="9.140625" style="599"/>
    <col min="1537" max="1537" width="2.7109375" style="599" customWidth="1"/>
    <col min="1538" max="1538" width="4.140625" style="599" bestFit="1" customWidth="1"/>
    <col min="1539" max="1539" width="21.5703125" style="599" customWidth="1"/>
    <col min="1540" max="1540" width="10.140625" style="599" customWidth="1"/>
    <col min="1541" max="1541" width="7.85546875" style="599" customWidth="1"/>
    <col min="1542" max="1542" width="8.42578125" style="599" customWidth="1"/>
    <col min="1543" max="1543" width="7" style="599" bestFit="1" customWidth="1"/>
    <col min="1544" max="1544" width="10.42578125" style="599" bestFit="1" customWidth="1"/>
    <col min="1545" max="1545" width="10.85546875" style="599" customWidth="1"/>
    <col min="1546" max="1546" width="13.28515625" style="599" customWidth="1"/>
    <col min="1547" max="1547" width="12" style="599" customWidth="1"/>
    <col min="1548" max="1548" width="15.140625" style="599" customWidth="1"/>
    <col min="1549" max="1549" width="5" style="599" customWidth="1"/>
    <col min="1550" max="1550" width="7.85546875" style="599" bestFit="1" customWidth="1"/>
    <col min="1551" max="1551" width="9.7109375" style="599" customWidth="1"/>
    <col min="1552" max="1552" width="10.42578125" style="599" bestFit="1" customWidth="1"/>
    <col min="1553" max="1553" width="12" style="599" customWidth="1"/>
    <col min="1554" max="1554" width="11" style="599" customWidth="1"/>
    <col min="1555" max="1555" width="0.85546875" style="599" customWidth="1"/>
    <col min="1556" max="1556" width="5.140625" style="599" bestFit="1" customWidth="1"/>
    <col min="1557" max="1557" width="7" style="599" bestFit="1" customWidth="1"/>
    <col min="1558" max="1558" width="10.42578125" style="599" bestFit="1" customWidth="1"/>
    <col min="1559" max="1559" width="9.85546875" style="599" customWidth="1"/>
    <col min="1560" max="1560" width="6.7109375" style="599" bestFit="1" customWidth="1"/>
    <col min="1561" max="1561" width="4" style="599" customWidth="1"/>
    <col min="1562" max="1562" width="9.140625" style="599"/>
    <col min="1563" max="1563" width="7" style="599" bestFit="1" customWidth="1"/>
    <col min="1564" max="1564" width="10.42578125" style="599" bestFit="1" customWidth="1"/>
    <col min="1565" max="1565" width="10.140625" style="599" customWidth="1"/>
    <col min="1566" max="1566" width="7.85546875" style="599" customWidth="1"/>
    <col min="1567" max="1567" width="0.85546875" style="599" customWidth="1"/>
    <col min="1568" max="1568" width="2.140625" style="599" customWidth="1"/>
    <col min="1569" max="1569" width="5.85546875" style="599" customWidth="1"/>
    <col min="1570" max="1572" width="9.28515625" style="599" customWidth="1"/>
    <col min="1573" max="1573" width="10.140625" style="599" customWidth="1"/>
    <col min="1574" max="1792" width="9.140625" style="599"/>
    <col min="1793" max="1793" width="2.7109375" style="599" customWidth="1"/>
    <col min="1794" max="1794" width="4.140625" style="599" bestFit="1" customWidth="1"/>
    <col min="1795" max="1795" width="21.5703125" style="599" customWidth="1"/>
    <col min="1796" max="1796" width="10.140625" style="599" customWidth="1"/>
    <col min="1797" max="1797" width="7.85546875" style="599" customWidth="1"/>
    <col min="1798" max="1798" width="8.42578125" style="599" customWidth="1"/>
    <col min="1799" max="1799" width="7" style="599" bestFit="1" customWidth="1"/>
    <col min="1800" max="1800" width="10.42578125" style="599" bestFit="1" customWidth="1"/>
    <col min="1801" max="1801" width="10.85546875" style="599" customWidth="1"/>
    <col min="1802" max="1802" width="13.28515625" style="599" customWidth="1"/>
    <col min="1803" max="1803" width="12" style="599" customWidth="1"/>
    <col min="1804" max="1804" width="15.140625" style="599" customWidth="1"/>
    <col min="1805" max="1805" width="5" style="599" customWidth="1"/>
    <col min="1806" max="1806" width="7.85546875" style="599" bestFit="1" customWidth="1"/>
    <col min="1807" max="1807" width="9.7109375" style="599" customWidth="1"/>
    <col min="1808" max="1808" width="10.42578125" style="599" bestFit="1" customWidth="1"/>
    <col min="1809" max="1809" width="12" style="599" customWidth="1"/>
    <col min="1810" max="1810" width="11" style="599" customWidth="1"/>
    <col min="1811" max="1811" width="0.85546875" style="599" customWidth="1"/>
    <col min="1812" max="1812" width="5.140625" style="599" bestFit="1" customWidth="1"/>
    <col min="1813" max="1813" width="7" style="599" bestFit="1" customWidth="1"/>
    <col min="1814" max="1814" width="10.42578125" style="599" bestFit="1" customWidth="1"/>
    <col min="1815" max="1815" width="9.85546875" style="599" customWidth="1"/>
    <col min="1816" max="1816" width="6.7109375" style="599" bestFit="1" customWidth="1"/>
    <col min="1817" max="1817" width="4" style="599" customWidth="1"/>
    <col min="1818" max="1818" width="9.140625" style="599"/>
    <col min="1819" max="1819" width="7" style="599" bestFit="1" customWidth="1"/>
    <col min="1820" max="1820" width="10.42578125" style="599" bestFit="1" customWidth="1"/>
    <col min="1821" max="1821" width="10.140625" style="599" customWidth="1"/>
    <col min="1822" max="1822" width="7.85546875" style="599" customWidth="1"/>
    <col min="1823" max="1823" width="0.85546875" style="599" customWidth="1"/>
    <col min="1824" max="1824" width="2.140625" style="599" customWidth="1"/>
    <col min="1825" max="1825" width="5.85546875" style="599" customWidth="1"/>
    <col min="1826" max="1828" width="9.28515625" style="599" customWidth="1"/>
    <col min="1829" max="1829" width="10.140625" style="599" customWidth="1"/>
    <col min="1830" max="2048" width="9.140625" style="599"/>
    <col min="2049" max="2049" width="2.7109375" style="599" customWidth="1"/>
    <col min="2050" max="2050" width="4.140625" style="599" bestFit="1" customWidth="1"/>
    <col min="2051" max="2051" width="21.5703125" style="599" customWidth="1"/>
    <col min="2052" max="2052" width="10.140625" style="599" customWidth="1"/>
    <col min="2053" max="2053" width="7.85546875" style="599" customWidth="1"/>
    <col min="2054" max="2054" width="8.42578125" style="599" customWidth="1"/>
    <col min="2055" max="2055" width="7" style="599" bestFit="1" customWidth="1"/>
    <col min="2056" max="2056" width="10.42578125" style="599" bestFit="1" customWidth="1"/>
    <col min="2057" max="2057" width="10.85546875" style="599" customWidth="1"/>
    <col min="2058" max="2058" width="13.28515625" style="599" customWidth="1"/>
    <col min="2059" max="2059" width="12" style="599" customWidth="1"/>
    <col min="2060" max="2060" width="15.140625" style="599" customWidth="1"/>
    <col min="2061" max="2061" width="5" style="599" customWidth="1"/>
    <col min="2062" max="2062" width="7.85546875" style="599" bestFit="1" customWidth="1"/>
    <col min="2063" max="2063" width="9.7109375" style="599" customWidth="1"/>
    <col min="2064" max="2064" width="10.42578125" style="599" bestFit="1" customWidth="1"/>
    <col min="2065" max="2065" width="12" style="599" customWidth="1"/>
    <col min="2066" max="2066" width="11" style="599" customWidth="1"/>
    <col min="2067" max="2067" width="0.85546875" style="599" customWidth="1"/>
    <col min="2068" max="2068" width="5.140625" style="599" bestFit="1" customWidth="1"/>
    <col min="2069" max="2069" width="7" style="599" bestFit="1" customWidth="1"/>
    <col min="2070" max="2070" width="10.42578125" style="599" bestFit="1" customWidth="1"/>
    <col min="2071" max="2071" width="9.85546875" style="599" customWidth="1"/>
    <col min="2072" max="2072" width="6.7109375" style="599" bestFit="1" customWidth="1"/>
    <col min="2073" max="2073" width="4" style="599" customWidth="1"/>
    <col min="2074" max="2074" width="9.140625" style="599"/>
    <col min="2075" max="2075" width="7" style="599" bestFit="1" customWidth="1"/>
    <col min="2076" max="2076" width="10.42578125" style="599" bestFit="1" customWidth="1"/>
    <col min="2077" max="2077" width="10.140625" style="599" customWidth="1"/>
    <col min="2078" max="2078" width="7.85546875" style="599" customWidth="1"/>
    <col min="2079" max="2079" width="0.85546875" style="599" customWidth="1"/>
    <col min="2080" max="2080" width="2.140625" style="599" customWidth="1"/>
    <col min="2081" max="2081" width="5.85546875" style="599" customWidth="1"/>
    <col min="2082" max="2084" width="9.28515625" style="599" customWidth="1"/>
    <col min="2085" max="2085" width="10.140625" style="599" customWidth="1"/>
    <col min="2086" max="2304" width="9.140625" style="599"/>
    <col min="2305" max="2305" width="2.7109375" style="599" customWidth="1"/>
    <col min="2306" max="2306" width="4.140625" style="599" bestFit="1" customWidth="1"/>
    <col min="2307" max="2307" width="21.5703125" style="599" customWidth="1"/>
    <col min="2308" max="2308" width="10.140625" style="599" customWidth="1"/>
    <col min="2309" max="2309" width="7.85546875" style="599" customWidth="1"/>
    <col min="2310" max="2310" width="8.42578125" style="599" customWidth="1"/>
    <col min="2311" max="2311" width="7" style="599" bestFit="1" customWidth="1"/>
    <col min="2312" max="2312" width="10.42578125" style="599" bestFit="1" customWidth="1"/>
    <col min="2313" max="2313" width="10.85546875" style="599" customWidth="1"/>
    <col min="2314" max="2314" width="13.28515625" style="599" customWidth="1"/>
    <col min="2315" max="2315" width="12" style="599" customWidth="1"/>
    <col min="2316" max="2316" width="15.140625" style="599" customWidth="1"/>
    <col min="2317" max="2317" width="5" style="599" customWidth="1"/>
    <col min="2318" max="2318" width="7.85546875" style="599" bestFit="1" customWidth="1"/>
    <col min="2319" max="2319" width="9.7109375" style="599" customWidth="1"/>
    <col min="2320" max="2320" width="10.42578125" style="599" bestFit="1" customWidth="1"/>
    <col min="2321" max="2321" width="12" style="599" customWidth="1"/>
    <col min="2322" max="2322" width="11" style="599" customWidth="1"/>
    <col min="2323" max="2323" width="0.85546875" style="599" customWidth="1"/>
    <col min="2324" max="2324" width="5.140625" style="599" bestFit="1" customWidth="1"/>
    <col min="2325" max="2325" width="7" style="599" bestFit="1" customWidth="1"/>
    <col min="2326" max="2326" width="10.42578125" style="599" bestFit="1" customWidth="1"/>
    <col min="2327" max="2327" width="9.85546875" style="599" customWidth="1"/>
    <col min="2328" max="2328" width="6.7109375" style="599" bestFit="1" customWidth="1"/>
    <col min="2329" max="2329" width="4" style="599" customWidth="1"/>
    <col min="2330" max="2330" width="9.140625" style="599"/>
    <col min="2331" max="2331" width="7" style="599" bestFit="1" customWidth="1"/>
    <col min="2332" max="2332" width="10.42578125" style="599" bestFit="1" customWidth="1"/>
    <col min="2333" max="2333" width="10.140625" style="599" customWidth="1"/>
    <col min="2334" max="2334" width="7.85546875" style="599" customWidth="1"/>
    <col min="2335" max="2335" width="0.85546875" style="599" customWidth="1"/>
    <col min="2336" max="2336" width="2.140625" style="599" customWidth="1"/>
    <col min="2337" max="2337" width="5.85546875" style="599" customWidth="1"/>
    <col min="2338" max="2340" width="9.28515625" style="599" customWidth="1"/>
    <col min="2341" max="2341" width="10.140625" style="599" customWidth="1"/>
    <col min="2342" max="2560" width="9.140625" style="599"/>
    <col min="2561" max="2561" width="2.7109375" style="599" customWidth="1"/>
    <col min="2562" max="2562" width="4.140625" style="599" bestFit="1" customWidth="1"/>
    <col min="2563" max="2563" width="21.5703125" style="599" customWidth="1"/>
    <col min="2564" max="2564" width="10.140625" style="599" customWidth="1"/>
    <col min="2565" max="2565" width="7.85546875" style="599" customWidth="1"/>
    <col min="2566" max="2566" width="8.42578125" style="599" customWidth="1"/>
    <col min="2567" max="2567" width="7" style="599" bestFit="1" customWidth="1"/>
    <col min="2568" max="2568" width="10.42578125" style="599" bestFit="1" customWidth="1"/>
    <col min="2569" max="2569" width="10.85546875" style="599" customWidth="1"/>
    <col min="2570" max="2570" width="13.28515625" style="599" customWidth="1"/>
    <col min="2571" max="2571" width="12" style="599" customWidth="1"/>
    <col min="2572" max="2572" width="15.140625" style="599" customWidth="1"/>
    <col min="2573" max="2573" width="5" style="599" customWidth="1"/>
    <col min="2574" max="2574" width="7.85546875" style="599" bestFit="1" customWidth="1"/>
    <col min="2575" max="2575" width="9.7109375" style="599" customWidth="1"/>
    <col min="2576" max="2576" width="10.42578125" style="599" bestFit="1" customWidth="1"/>
    <col min="2577" max="2577" width="12" style="599" customWidth="1"/>
    <col min="2578" max="2578" width="11" style="599" customWidth="1"/>
    <col min="2579" max="2579" width="0.85546875" style="599" customWidth="1"/>
    <col min="2580" max="2580" width="5.140625" style="599" bestFit="1" customWidth="1"/>
    <col min="2581" max="2581" width="7" style="599" bestFit="1" customWidth="1"/>
    <col min="2582" max="2582" width="10.42578125" style="599" bestFit="1" customWidth="1"/>
    <col min="2583" max="2583" width="9.85546875" style="599" customWidth="1"/>
    <col min="2584" max="2584" width="6.7109375" style="599" bestFit="1" customWidth="1"/>
    <col min="2585" max="2585" width="4" style="599" customWidth="1"/>
    <col min="2586" max="2586" width="9.140625" style="599"/>
    <col min="2587" max="2587" width="7" style="599" bestFit="1" customWidth="1"/>
    <col min="2588" max="2588" width="10.42578125" style="599" bestFit="1" customWidth="1"/>
    <col min="2589" max="2589" width="10.140625" style="599" customWidth="1"/>
    <col min="2590" max="2590" width="7.85546875" style="599" customWidth="1"/>
    <col min="2591" max="2591" width="0.85546875" style="599" customWidth="1"/>
    <col min="2592" max="2592" width="2.140625" style="599" customWidth="1"/>
    <col min="2593" max="2593" width="5.85546875" style="599" customWidth="1"/>
    <col min="2594" max="2596" width="9.28515625" style="599" customWidth="1"/>
    <col min="2597" max="2597" width="10.140625" style="599" customWidth="1"/>
    <col min="2598" max="2816" width="9.140625" style="599"/>
    <col min="2817" max="2817" width="2.7109375" style="599" customWidth="1"/>
    <col min="2818" max="2818" width="4.140625" style="599" bestFit="1" customWidth="1"/>
    <col min="2819" max="2819" width="21.5703125" style="599" customWidth="1"/>
    <col min="2820" max="2820" width="10.140625" style="599" customWidth="1"/>
    <col min="2821" max="2821" width="7.85546875" style="599" customWidth="1"/>
    <col min="2822" max="2822" width="8.42578125" style="599" customWidth="1"/>
    <col min="2823" max="2823" width="7" style="599" bestFit="1" customWidth="1"/>
    <col min="2824" max="2824" width="10.42578125" style="599" bestFit="1" customWidth="1"/>
    <col min="2825" max="2825" width="10.85546875" style="599" customWidth="1"/>
    <col min="2826" max="2826" width="13.28515625" style="599" customWidth="1"/>
    <col min="2827" max="2827" width="12" style="599" customWidth="1"/>
    <col min="2828" max="2828" width="15.140625" style="599" customWidth="1"/>
    <col min="2829" max="2829" width="5" style="599" customWidth="1"/>
    <col min="2830" max="2830" width="7.85546875" style="599" bestFit="1" customWidth="1"/>
    <col min="2831" max="2831" width="9.7109375" style="599" customWidth="1"/>
    <col min="2832" max="2832" width="10.42578125" style="599" bestFit="1" customWidth="1"/>
    <col min="2833" max="2833" width="12" style="599" customWidth="1"/>
    <col min="2834" max="2834" width="11" style="599" customWidth="1"/>
    <col min="2835" max="2835" width="0.85546875" style="599" customWidth="1"/>
    <col min="2836" max="2836" width="5.140625" style="599" bestFit="1" customWidth="1"/>
    <col min="2837" max="2837" width="7" style="599" bestFit="1" customWidth="1"/>
    <col min="2838" max="2838" width="10.42578125" style="599" bestFit="1" customWidth="1"/>
    <col min="2839" max="2839" width="9.85546875" style="599" customWidth="1"/>
    <col min="2840" max="2840" width="6.7109375" style="599" bestFit="1" customWidth="1"/>
    <col min="2841" max="2841" width="4" style="599" customWidth="1"/>
    <col min="2842" max="2842" width="9.140625" style="599"/>
    <col min="2843" max="2843" width="7" style="599" bestFit="1" customWidth="1"/>
    <col min="2844" max="2844" width="10.42578125" style="599" bestFit="1" customWidth="1"/>
    <col min="2845" max="2845" width="10.140625" style="599" customWidth="1"/>
    <col min="2846" max="2846" width="7.85546875" style="599" customWidth="1"/>
    <col min="2847" max="2847" width="0.85546875" style="599" customWidth="1"/>
    <col min="2848" max="2848" width="2.140625" style="599" customWidth="1"/>
    <col min="2849" max="2849" width="5.85546875" style="599" customWidth="1"/>
    <col min="2850" max="2852" width="9.28515625" style="599" customWidth="1"/>
    <col min="2853" max="2853" width="10.140625" style="599" customWidth="1"/>
    <col min="2854" max="3072" width="9.140625" style="599"/>
    <col min="3073" max="3073" width="2.7109375" style="599" customWidth="1"/>
    <col min="3074" max="3074" width="4.140625" style="599" bestFit="1" customWidth="1"/>
    <col min="3075" max="3075" width="21.5703125" style="599" customWidth="1"/>
    <col min="3076" max="3076" width="10.140625" style="599" customWidth="1"/>
    <col min="3077" max="3077" width="7.85546875" style="599" customWidth="1"/>
    <col min="3078" max="3078" width="8.42578125" style="599" customWidth="1"/>
    <col min="3079" max="3079" width="7" style="599" bestFit="1" customWidth="1"/>
    <col min="3080" max="3080" width="10.42578125" style="599" bestFit="1" customWidth="1"/>
    <col min="3081" max="3081" width="10.85546875" style="599" customWidth="1"/>
    <col min="3082" max="3082" width="13.28515625" style="599" customWidth="1"/>
    <col min="3083" max="3083" width="12" style="599" customWidth="1"/>
    <col min="3084" max="3084" width="15.140625" style="599" customWidth="1"/>
    <col min="3085" max="3085" width="5" style="599" customWidth="1"/>
    <col min="3086" max="3086" width="7.85546875" style="599" bestFit="1" customWidth="1"/>
    <col min="3087" max="3087" width="9.7109375" style="599" customWidth="1"/>
    <col min="3088" max="3088" width="10.42578125" style="599" bestFit="1" customWidth="1"/>
    <col min="3089" max="3089" width="12" style="599" customWidth="1"/>
    <col min="3090" max="3090" width="11" style="599" customWidth="1"/>
    <col min="3091" max="3091" width="0.85546875" style="599" customWidth="1"/>
    <col min="3092" max="3092" width="5.140625" style="599" bestFit="1" customWidth="1"/>
    <col min="3093" max="3093" width="7" style="599" bestFit="1" customWidth="1"/>
    <col min="3094" max="3094" width="10.42578125" style="599" bestFit="1" customWidth="1"/>
    <col min="3095" max="3095" width="9.85546875" style="599" customWidth="1"/>
    <col min="3096" max="3096" width="6.7109375" style="599" bestFit="1" customWidth="1"/>
    <col min="3097" max="3097" width="4" style="599" customWidth="1"/>
    <col min="3098" max="3098" width="9.140625" style="599"/>
    <col min="3099" max="3099" width="7" style="599" bestFit="1" customWidth="1"/>
    <col min="3100" max="3100" width="10.42578125" style="599" bestFit="1" customWidth="1"/>
    <col min="3101" max="3101" width="10.140625" style="599" customWidth="1"/>
    <col min="3102" max="3102" width="7.85546875" style="599" customWidth="1"/>
    <col min="3103" max="3103" width="0.85546875" style="599" customWidth="1"/>
    <col min="3104" max="3104" width="2.140625" style="599" customWidth="1"/>
    <col min="3105" max="3105" width="5.85546875" style="599" customWidth="1"/>
    <col min="3106" max="3108" width="9.28515625" style="599" customWidth="1"/>
    <col min="3109" max="3109" width="10.140625" style="599" customWidth="1"/>
    <col min="3110" max="3328" width="9.140625" style="599"/>
    <col min="3329" max="3329" width="2.7109375" style="599" customWidth="1"/>
    <col min="3330" max="3330" width="4.140625" style="599" bestFit="1" customWidth="1"/>
    <col min="3331" max="3331" width="21.5703125" style="599" customWidth="1"/>
    <col min="3332" max="3332" width="10.140625" style="599" customWidth="1"/>
    <col min="3333" max="3333" width="7.85546875" style="599" customWidth="1"/>
    <col min="3334" max="3334" width="8.42578125" style="599" customWidth="1"/>
    <col min="3335" max="3335" width="7" style="599" bestFit="1" customWidth="1"/>
    <col min="3336" max="3336" width="10.42578125" style="599" bestFit="1" customWidth="1"/>
    <col min="3337" max="3337" width="10.85546875" style="599" customWidth="1"/>
    <col min="3338" max="3338" width="13.28515625" style="599" customWidth="1"/>
    <col min="3339" max="3339" width="12" style="599" customWidth="1"/>
    <col min="3340" max="3340" width="15.140625" style="599" customWidth="1"/>
    <col min="3341" max="3341" width="5" style="599" customWidth="1"/>
    <col min="3342" max="3342" width="7.85546875" style="599" bestFit="1" customWidth="1"/>
    <col min="3343" max="3343" width="9.7109375" style="599" customWidth="1"/>
    <col min="3344" max="3344" width="10.42578125" style="599" bestFit="1" customWidth="1"/>
    <col min="3345" max="3345" width="12" style="599" customWidth="1"/>
    <col min="3346" max="3346" width="11" style="599" customWidth="1"/>
    <col min="3347" max="3347" width="0.85546875" style="599" customWidth="1"/>
    <col min="3348" max="3348" width="5.140625" style="599" bestFit="1" customWidth="1"/>
    <col min="3349" max="3349" width="7" style="599" bestFit="1" customWidth="1"/>
    <col min="3350" max="3350" width="10.42578125" style="599" bestFit="1" customWidth="1"/>
    <col min="3351" max="3351" width="9.85546875" style="599" customWidth="1"/>
    <col min="3352" max="3352" width="6.7109375" style="599" bestFit="1" customWidth="1"/>
    <col min="3353" max="3353" width="4" style="599" customWidth="1"/>
    <col min="3354" max="3354" width="9.140625" style="599"/>
    <col min="3355" max="3355" width="7" style="599" bestFit="1" customWidth="1"/>
    <col min="3356" max="3356" width="10.42578125" style="599" bestFit="1" customWidth="1"/>
    <col min="3357" max="3357" width="10.140625" style="599" customWidth="1"/>
    <col min="3358" max="3358" width="7.85546875" style="599" customWidth="1"/>
    <col min="3359" max="3359" width="0.85546875" style="599" customWidth="1"/>
    <col min="3360" max="3360" width="2.140625" style="599" customWidth="1"/>
    <col min="3361" max="3361" width="5.85546875" style="599" customWidth="1"/>
    <col min="3362" max="3364" width="9.28515625" style="599" customWidth="1"/>
    <col min="3365" max="3365" width="10.140625" style="599" customWidth="1"/>
    <col min="3366" max="3584" width="9.140625" style="599"/>
    <col min="3585" max="3585" width="2.7109375" style="599" customWidth="1"/>
    <col min="3586" max="3586" width="4.140625" style="599" bestFit="1" customWidth="1"/>
    <col min="3587" max="3587" width="21.5703125" style="599" customWidth="1"/>
    <col min="3588" max="3588" width="10.140625" style="599" customWidth="1"/>
    <col min="3589" max="3589" width="7.85546875" style="599" customWidth="1"/>
    <col min="3590" max="3590" width="8.42578125" style="599" customWidth="1"/>
    <col min="3591" max="3591" width="7" style="599" bestFit="1" customWidth="1"/>
    <col min="3592" max="3592" width="10.42578125" style="599" bestFit="1" customWidth="1"/>
    <col min="3593" max="3593" width="10.85546875" style="599" customWidth="1"/>
    <col min="3594" max="3594" width="13.28515625" style="599" customWidth="1"/>
    <col min="3595" max="3595" width="12" style="599" customWidth="1"/>
    <col min="3596" max="3596" width="15.140625" style="599" customWidth="1"/>
    <col min="3597" max="3597" width="5" style="599" customWidth="1"/>
    <col min="3598" max="3598" width="7.85546875" style="599" bestFit="1" customWidth="1"/>
    <col min="3599" max="3599" width="9.7109375" style="599" customWidth="1"/>
    <col min="3600" max="3600" width="10.42578125" style="599" bestFit="1" customWidth="1"/>
    <col min="3601" max="3601" width="12" style="599" customWidth="1"/>
    <col min="3602" max="3602" width="11" style="599" customWidth="1"/>
    <col min="3603" max="3603" width="0.85546875" style="599" customWidth="1"/>
    <col min="3604" max="3604" width="5.140625" style="599" bestFit="1" customWidth="1"/>
    <col min="3605" max="3605" width="7" style="599" bestFit="1" customWidth="1"/>
    <col min="3606" max="3606" width="10.42578125" style="599" bestFit="1" customWidth="1"/>
    <col min="3607" max="3607" width="9.85546875" style="599" customWidth="1"/>
    <col min="3608" max="3608" width="6.7109375" style="599" bestFit="1" customWidth="1"/>
    <col min="3609" max="3609" width="4" style="599" customWidth="1"/>
    <col min="3610" max="3610" width="9.140625" style="599"/>
    <col min="3611" max="3611" width="7" style="599" bestFit="1" customWidth="1"/>
    <col min="3612" max="3612" width="10.42578125" style="599" bestFit="1" customWidth="1"/>
    <col min="3613" max="3613" width="10.140625" style="599" customWidth="1"/>
    <col min="3614" max="3614" width="7.85546875" style="599" customWidth="1"/>
    <col min="3615" max="3615" width="0.85546875" style="599" customWidth="1"/>
    <col min="3616" max="3616" width="2.140625" style="599" customWidth="1"/>
    <col min="3617" max="3617" width="5.85546875" style="599" customWidth="1"/>
    <col min="3618" max="3620" width="9.28515625" style="599" customWidth="1"/>
    <col min="3621" max="3621" width="10.140625" style="599" customWidth="1"/>
    <col min="3622" max="3840" width="9.140625" style="599"/>
    <col min="3841" max="3841" width="2.7109375" style="599" customWidth="1"/>
    <col min="3842" max="3842" width="4.140625" style="599" bestFit="1" customWidth="1"/>
    <col min="3843" max="3843" width="21.5703125" style="599" customWidth="1"/>
    <col min="3844" max="3844" width="10.140625" style="599" customWidth="1"/>
    <col min="3845" max="3845" width="7.85546875" style="599" customWidth="1"/>
    <col min="3846" max="3846" width="8.42578125" style="599" customWidth="1"/>
    <col min="3847" max="3847" width="7" style="599" bestFit="1" customWidth="1"/>
    <col min="3848" max="3848" width="10.42578125" style="599" bestFit="1" customWidth="1"/>
    <col min="3849" max="3849" width="10.85546875" style="599" customWidth="1"/>
    <col min="3850" max="3850" width="13.28515625" style="599" customWidth="1"/>
    <col min="3851" max="3851" width="12" style="599" customWidth="1"/>
    <col min="3852" max="3852" width="15.140625" style="599" customWidth="1"/>
    <col min="3853" max="3853" width="5" style="599" customWidth="1"/>
    <col min="3854" max="3854" width="7.85546875" style="599" bestFit="1" customWidth="1"/>
    <col min="3855" max="3855" width="9.7109375" style="599" customWidth="1"/>
    <col min="3856" max="3856" width="10.42578125" style="599" bestFit="1" customWidth="1"/>
    <col min="3857" max="3857" width="12" style="599" customWidth="1"/>
    <col min="3858" max="3858" width="11" style="599" customWidth="1"/>
    <col min="3859" max="3859" width="0.85546875" style="599" customWidth="1"/>
    <col min="3860" max="3860" width="5.140625" style="599" bestFit="1" customWidth="1"/>
    <col min="3861" max="3861" width="7" style="599" bestFit="1" customWidth="1"/>
    <col min="3862" max="3862" width="10.42578125" style="599" bestFit="1" customWidth="1"/>
    <col min="3863" max="3863" width="9.85546875" style="599" customWidth="1"/>
    <col min="3864" max="3864" width="6.7109375" style="599" bestFit="1" customWidth="1"/>
    <col min="3865" max="3865" width="4" style="599" customWidth="1"/>
    <col min="3866" max="3866" width="9.140625" style="599"/>
    <col min="3867" max="3867" width="7" style="599" bestFit="1" customWidth="1"/>
    <col min="3868" max="3868" width="10.42578125" style="599" bestFit="1" customWidth="1"/>
    <col min="3869" max="3869" width="10.140625" style="599" customWidth="1"/>
    <col min="3870" max="3870" width="7.85546875" style="599" customWidth="1"/>
    <col min="3871" max="3871" width="0.85546875" style="599" customWidth="1"/>
    <col min="3872" max="3872" width="2.140625" style="599" customWidth="1"/>
    <col min="3873" max="3873" width="5.85546875" style="599" customWidth="1"/>
    <col min="3874" max="3876" width="9.28515625" style="599" customWidth="1"/>
    <col min="3877" max="3877" width="10.140625" style="599" customWidth="1"/>
    <col min="3878" max="4096" width="9.140625" style="599"/>
    <col min="4097" max="4097" width="2.7109375" style="599" customWidth="1"/>
    <col min="4098" max="4098" width="4.140625" style="599" bestFit="1" customWidth="1"/>
    <col min="4099" max="4099" width="21.5703125" style="599" customWidth="1"/>
    <col min="4100" max="4100" width="10.140625" style="599" customWidth="1"/>
    <col min="4101" max="4101" width="7.85546875" style="599" customWidth="1"/>
    <col min="4102" max="4102" width="8.42578125" style="599" customWidth="1"/>
    <col min="4103" max="4103" width="7" style="599" bestFit="1" customWidth="1"/>
    <col min="4104" max="4104" width="10.42578125" style="599" bestFit="1" customWidth="1"/>
    <col min="4105" max="4105" width="10.85546875" style="599" customWidth="1"/>
    <col min="4106" max="4106" width="13.28515625" style="599" customWidth="1"/>
    <col min="4107" max="4107" width="12" style="599" customWidth="1"/>
    <col min="4108" max="4108" width="15.140625" style="599" customWidth="1"/>
    <col min="4109" max="4109" width="5" style="599" customWidth="1"/>
    <col min="4110" max="4110" width="7.85546875" style="599" bestFit="1" customWidth="1"/>
    <col min="4111" max="4111" width="9.7109375" style="599" customWidth="1"/>
    <col min="4112" max="4112" width="10.42578125" style="599" bestFit="1" customWidth="1"/>
    <col min="4113" max="4113" width="12" style="599" customWidth="1"/>
    <col min="4114" max="4114" width="11" style="599" customWidth="1"/>
    <col min="4115" max="4115" width="0.85546875" style="599" customWidth="1"/>
    <col min="4116" max="4116" width="5.140625" style="599" bestFit="1" customWidth="1"/>
    <col min="4117" max="4117" width="7" style="599" bestFit="1" customWidth="1"/>
    <col min="4118" max="4118" width="10.42578125" style="599" bestFit="1" customWidth="1"/>
    <col min="4119" max="4119" width="9.85546875" style="599" customWidth="1"/>
    <col min="4120" max="4120" width="6.7109375" style="599" bestFit="1" customWidth="1"/>
    <col min="4121" max="4121" width="4" style="599" customWidth="1"/>
    <col min="4122" max="4122" width="9.140625" style="599"/>
    <col min="4123" max="4123" width="7" style="599" bestFit="1" customWidth="1"/>
    <col min="4124" max="4124" width="10.42578125" style="599" bestFit="1" customWidth="1"/>
    <col min="4125" max="4125" width="10.140625" style="599" customWidth="1"/>
    <col min="4126" max="4126" width="7.85546875" style="599" customWidth="1"/>
    <col min="4127" max="4127" width="0.85546875" style="599" customWidth="1"/>
    <col min="4128" max="4128" width="2.140625" style="599" customWidth="1"/>
    <col min="4129" max="4129" width="5.85546875" style="599" customWidth="1"/>
    <col min="4130" max="4132" width="9.28515625" style="599" customWidth="1"/>
    <col min="4133" max="4133" width="10.140625" style="599" customWidth="1"/>
    <col min="4134" max="4352" width="9.140625" style="599"/>
    <col min="4353" max="4353" width="2.7109375" style="599" customWidth="1"/>
    <col min="4354" max="4354" width="4.140625" style="599" bestFit="1" customWidth="1"/>
    <col min="4355" max="4355" width="21.5703125" style="599" customWidth="1"/>
    <col min="4356" max="4356" width="10.140625" style="599" customWidth="1"/>
    <col min="4357" max="4357" width="7.85546875" style="599" customWidth="1"/>
    <col min="4358" max="4358" width="8.42578125" style="599" customWidth="1"/>
    <col min="4359" max="4359" width="7" style="599" bestFit="1" customWidth="1"/>
    <col min="4360" max="4360" width="10.42578125" style="599" bestFit="1" customWidth="1"/>
    <col min="4361" max="4361" width="10.85546875" style="599" customWidth="1"/>
    <col min="4362" max="4362" width="13.28515625" style="599" customWidth="1"/>
    <col min="4363" max="4363" width="12" style="599" customWidth="1"/>
    <col min="4364" max="4364" width="15.140625" style="599" customWidth="1"/>
    <col min="4365" max="4365" width="5" style="599" customWidth="1"/>
    <col min="4366" max="4366" width="7.85546875" style="599" bestFit="1" customWidth="1"/>
    <col min="4367" max="4367" width="9.7109375" style="599" customWidth="1"/>
    <col min="4368" max="4368" width="10.42578125" style="599" bestFit="1" customWidth="1"/>
    <col min="4369" max="4369" width="12" style="599" customWidth="1"/>
    <col min="4370" max="4370" width="11" style="599" customWidth="1"/>
    <col min="4371" max="4371" width="0.85546875" style="599" customWidth="1"/>
    <col min="4372" max="4372" width="5.140625" style="599" bestFit="1" customWidth="1"/>
    <col min="4373" max="4373" width="7" style="599" bestFit="1" customWidth="1"/>
    <col min="4374" max="4374" width="10.42578125" style="599" bestFit="1" customWidth="1"/>
    <col min="4375" max="4375" width="9.85546875" style="599" customWidth="1"/>
    <col min="4376" max="4376" width="6.7109375" style="599" bestFit="1" customWidth="1"/>
    <col min="4377" max="4377" width="4" style="599" customWidth="1"/>
    <col min="4378" max="4378" width="9.140625" style="599"/>
    <col min="4379" max="4379" width="7" style="599" bestFit="1" customWidth="1"/>
    <col min="4380" max="4380" width="10.42578125" style="599" bestFit="1" customWidth="1"/>
    <col min="4381" max="4381" width="10.140625" style="599" customWidth="1"/>
    <col min="4382" max="4382" width="7.85546875" style="599" customWidth="1"/>
    <col min="4383" max="4383" width="0.85546875" style="599" customWidth="1"/>
    <col min="4384" max="4384" width="2.140625" style="599" customWidth="1"/>
    <col min="4385" max="4385" width="5.85546875" style="599" customWidth="1"/>
    <col min="4386" max="4388" width="9.28515625" style="599" customWidth="1"/>
    <col min="4389" max="4389" width="10.140625" style="599" customWidth="1"/>
    <col min="4390" max="4608" width="9.140625" style="599"/>
    <col min="4609" max="4609" width="2.7109375" style="599" customWidth="1"/>
    <col min="4610" max="4610" width="4.140625" style="599" bestFit="1" customWidth="1"/>
    <col min="4611" max="4611" width="21.5703125" style="599" customWidth="1"/>
    <col min="4612" max="4612" width="10.140625" style="599" customWidth="1"/>
    <col min="4613" max="4613" width="7.85546875" style="599" customWidth="1"/>
    <col min="4614" max="4614" width="8.42578125" style="599" customWidth="1"/>
    <col min="4615" max="4615" width="7" style="599" bestFit="1" customWidth="1"/>
    <col min="4616" max="4616" width="10.42578125" style="599" bestFit="1" customWidth="1"/>
    <col min="4617" max="4617" width="10.85546875" style="599" customWidth="1"/>
    <col min="4618" max="4618" width="13.28515625" style="599" customWidth="1"/>
    <col min="4619" max="4619" width="12" style="599" customWidth="1"/>
    <col min="4620" max="4620" width="15.140625" style="599" customWidth="1"/>
    <col min="4621" max="4621" width="5" style="599" customWidth="1"/>
    <col min="4622" max="4622" width="7.85546875" style="599" bestFit="1" customWidth="1"/>
    <col min="4623" max="4623" width="9.7109375" style="599" customWidth="1"/>
    <col min="4624" max="4624" width="10.42578125" style="599" bestFit="1" customWidth="1"/>
    <col min="4625" max="4625" width="12" style="599" customWidth="1"/>
    <col min="4626" max="4626" width="11" style="599" customWidth="1"/>
    <col min="4627" max="4627" width="0.85546875" style="599" customWidth="1"/>
    <col min="4628" max="4628" width="5.140625" style="599" bestFit="1" customWidth="1"/>
    <col min="4629" max="4629" width="7" style="599" bestFit="1" customWidth="1"/>
    <col min="4630" max="4630" width="10.42578125" style="599" bestFit="1" customWidth="1"/>
    <col min="4631" max="4631" width="9.85546875" style="599" customWidth="1"/>
    <col min="4632" max="4632" width="6.7109375" style="599" bestFit="1" customWidth="1"/>
    <col min="4633" max="4633" width="4" style="599" customWidth="1"/>
    <col min="4634" max="4634" width="9.140625" style="599"/>
    <col min="4635" max="4635" width="7" style="599" bestFit="1" customWidth="1"/>
    <col min="4636" max="4636" width="10.42578125" style="599" bestFit="1" customWidth="1"/>
    <col min="4637" max="4637" width="10.140625" style="599" customWidth="1"/>
    <col min="4638" max="4638" width="7.85546875" style="599" customWidth="1"/>
    <col min="4639" max="4639" width="0.85546875" style="599" customWidth="1"/>
    <col min="4640" max="4640" width="2.140625" style="599" customWidth="1"/>
    <col min="4641" max="4641" width="5.85546875" style="599" customWidth="1"/>
    <col min="4642" max="4644" width="9.28515625" style="599" customWidth="1"/>
    <col min="4645" max="4645" width="10.140625" style="599" customWidth="1"/>
    <col min="4646" max="4864" width="9.140625" style="599"/>
    <col min="4865" max="4865" width="2.7109375" style="599" customWidth="1"/>
    <col min="4866" max="4866" width="4.140625" style="599" bestFit="1" customWidth="1"/>
    <col min="4867" max="4867" width="21.5703125" style="599" customWidth="1"/>
    <col min="4868" max="4868" width="10.140625" style="599" customWidth="1"/>
    <col min="4869" max="4869" width="7.85546875" style="599" customWidth="1"/>
    <col min="4870" max="4870" width="8.42578125" style="599" customWidth="1"/>
    <col min="4871" max="4871" width="7" style="599" bestFit="1" customWidth="1"/>
    <col min="4872" max="4872" width="10.42578125" style="599" bestFit="1" customWidth="1"/>
    <col min="4873" max="4873" width="10.85546875" style="599" customWidth="1"/>
    <col min="4874" max="4874" width="13.28515625" style="599" customWidth="1"/>
    <col min="4875" max="4875" width="12" style="599" customWidth="1"/>
    <col min="4876" max="4876" width="15.140625" style="599" customWidth="1"/>
    <col min="4877" max="4877" width="5" style="599" customWidth="1"/>
    <col min="4878" max="4878" width="7.85546875" style="599" bestFit="1" customWidth="1"/>
    <col min="4879" max="4879" width="9.7109375" style="599" customWidth="1"/>
    <col min="4880" max="4880" width="10.42578125" style="599" bestFit="1" customWidth="1"/>
    <col min="4881" max="4881" width="12" style="599" customWidth="1"/>
    <col min="4882" max="4882" width="11" style="599" customWidth="1"/>
    <col min="4883" max="4883" width="0.85546875" style="599" customWidth="1"/>
    <col min="4884" max="4884" width="5.140625" style="599" bestFit="1" customWidth="1"/>
    <col min="4885" max="4885" width="7" style="599" bestFit="1" customWidth="1"/>
    <col min="4886" max="4886" width="10.42578125" style="599" bestFit="1" customWidth="1"/>
    <col min="4887" max="4887" width="9.85546875" style="599" customWidth="1"/>
    <col min="4888" max="4888" width="6.7109375" style="599" bestFit="1" customWidth="1"/>
    <col min="4889" max="4889" width="4" style="599" customWidth="1"/>
    <col min="4890" max="4890" width="9.140625" style="599"/>
    <col min="4891" max="4891" width="7" style="599" bestFit="1" customWidth="1"/>
    <col min="4892" max="4892" width="10.42578125" style="599" bestFit="1" customWidth="1"/>
    <col min="4893" max="4893" width="10.140625" style="599" customWidth="1"/>
    <col min="4894" max="4894" width="7.85546875" style="599" customWidth="1"/>
    <col min="4895" max="4895" width="0.85546875" style="599" customWidth="1"/>
    <col min="4896" max="4896" width="2.140625" style="599" customWidth="1"/>
    <col min="4897" max="4897" width="5.85546875" style="599" customWidth="1"/>
    <col min="4898" max="4900" width="9.28515625" style="599" customWidth="1"/>
    <col min="4901" max="4901" width="10.140625" style="599" customWidth="1"/>
    <col min="4902" max="5120" width="9.140625" style="599"/>
    <col min="5121" max="5121" width="2.7109375" style="599" customWidth="1"/>
    <col min="5122" max="5122" width="4.140625" style="599" bestFit="1" customWidth="1"/>
    <col min="5123" max="5123" width="21.5703125" style="599" customWidth="1"/>
    <col min="5124" max="5124" width="10.140625" style="599" customWidth="1"/>
    <col min="5125" max="5125" width="7.85546875" style="599" customWidth="1"/>
    <col min="5126" max="5126" width="8.42578125" style="599" customWidth="1"/>
    <col min="5127" max="5127" width="7" style="599" bestFit="1" customWidth="1"/>
    <col min="5128" max="5128" width="10.42578125" style="599" bestFit="1" customWidth="1"/>
    <col min="5129" max="5129" width="10.85546875" style="599" customWidth="1"/>
    <col min="5130" max="5130" width="13.28515625" style="599" customWidth="1"/>
    <col min="5131" max="5131" width="12" style="599" customWidth="1"/>
    <col min="5132" max="5132" width="15.140625" style="599" customWidth="1"/>
    <col min="5133" max="5133" width="5" style="599" customWidth="1"/>
    <col min="5134" max="5134" width="7.85546875" style="599" bestFit="1" customWidth="1"/>
    <col min="5135" max="5135" width="9.7109375" style="599" customWidth="1"/>
    <col min="5136" max="5136" width="10.42578125" style="599" bestFit="1" customWidth="1"/>
    <col min="5137" max="5137" width="12" style="599" customWidth="1"/>
    <col min="5138" max="5138" width="11" style="599" customWidth="1"/>
    <col min="5139" max="5139" width="0.85546875" style="599" customWidth="1"/>
    <col min="5140" max="5140" width="5.140625" style="599" bestFit="1" customWidth="1"/>
    <col min="5141" max="5141" width="7" style="599" bestFit="1" customWidth="1"/>
    <col min="5142" max="5142" width="10.42578125" style="599" bestFit="1" customWidth="1"/>
    <col min="5143" max="5143" width="9.85546875" style="599" customWidth="1"/>
    <col min="5144" max="5144" width="6.7109375" style="599" bestFit="1" customWidth="1"/>
    <col min="5145" max="5145" width="4" style="599" customWidth="1"/>
    <col min="5146" max="5146" width="9.140625" style="599"/>
    <col min="5147" max="5147" width="7" style="599" bestFit="1" customWidth="1"/>
    <col min="5148" max="5148" width="10.42578125" style="599" bestFit="1" customWidth="1"/>
    <col min="5149" max="5149" width="10.140625" style="599" customWidth="1"/>
    <col min="5150" max="5150" width="7.85546875" style="599" customWidth="1"/>
    <col min="5151" max="5151" width="0.85546875" style="599" customWidth="1"/>
    <col min="5152" max="5152" width="2.140625" style="599" customWidth="1"/>
    <col min="5153" max="5153" width="5.85546875" style="599" customWidth="1"/>
    <col min="5154" max="5156" width="9.28515625" style="599" customWidth="1"/>
    <col min="5157" max="5157" width="10.140625" style="599" customWidth="1"/>
    <col min="5158" max="5376" width="9.140625" style="599"/>
    <col min="5377" max="5377" width="2.7109375" style="599" customWidth="1"/>
    <col min="5378" max="5378" width="4.140625" style="599" bestFit="1" customWidth="1"/>
    <col min="5379" max="5379" width="21.5703125" style="599" customWidth="1"/>
    <col min="5380" max="5380" width="10.140625" style="599" customWidth="1"/>
    <col min="5381" max="5381" width="7.85546875" style="599" customWidth="1"/>
    <col min="5382" max="5382" width="8.42578125" style="599" customWidth="1"/>
    <col min="5383" max="5383" width="7" style="599" bestFit="1" customWidth="1"/>
    <col min="5384" max="5384" width="10.42578125" style="599" bestFit="1" customWidth="1"/>
    <col min="5385" max="5385" width="10.85546875" style="599" customWidth="1"/>
    <col min="5386" max="5386" width="13.28515625" style="599" customWidth="1"/>
    <col min="5387" max="5387" width="12" style="599" customWidth="1"/>
    <col min="5388" max="5388" width="15.140625" style="599" customWidth="1"/>
    <col min="5389" max="5389" width="5" style="599" customWidth="1"/>
    <col min="5390" max="5390" width="7.85546875" style="599" bestFit="1" customWidth="1"/>
    <col min="5391" max="5391" width="9.7109375" style="599" customWidth="1"/>
    <col min="5392" max="5392" width="10.42578125" style="599" bestFit="1" customWidth="1"/>
    <col min="5393" max="5393" width="12" style="599" customWidth="1"/>
    <col min="5394" max="5394" width="11" style="599" customWidth="1"/>
    <col min="5395" max="5395" width="0.85546875" style="599" customWidth="1"/>
    <col min="5396" max="5396" width="5.140625" style="599" bestFit="1" customWidth="1"/>
    <col min="5397" max="5397" width="7" style="599" bestFit="1" customWidth="1"/>
    <col min="5398" max="5398" width="10.42578125" style="599" bestFit="1" customWidth="1"/>
    <col min="5399" max="5399" width="9.85546875" style="599" customWidth="1"/>
    <col min="5400" max="5400" width="6.7109375" style="599" bestFit="1" customWidth="1"/>
    <col min="5401" max="5401" width="4" style="599" customWidth="1"/>
    <col min="5402" max="5402" width="9.140625" style="599"/>
    <col min="5403" max="5403" width="7" style="599" bestFit="1" customWidth="1"/>
    <col min="5404" max="5404" width="10.42578125" style="599" bestFit="1" customWidth="1"/>
    <col min="5405" max="5405" width="10.140625" style="599" customWidth="1"/>
    <col min="5406" max="5406" width="7.85546875" style="599" customWidth="1"/>
    <col min="5407" max="5407" width="0.85546875" style="599" customWidth="1"/>
    <col min="5408" max="5408" width="2.140625" style="599" customWidth="1"/>
    <col min="5409" max="5409" width="5.85546875" style="599" customWidth="1"/>
    <col min="5410" max="5412" width="9.28515625" style="599" customWidth="1"/>
    <col min="5413" max="5413" width="10.140625" style="599" customWidth="1"/>
    <col min="5414" max="5632" width="9.140625" style="599"/>
    <col min="5633" max="5633" width="2.7109375" style="599" customWidth="1"/>
    <col min="5634" max="5634" width="4.140625" style="599" bestFit="1" customWidth="1"/>
    <col min="5635" max="5635" width="21.5703125" style="599" customWidth="1"/>
    <col min="5636" max="5636" width="10.140625" style="599" customWidth="1"/>
    <col min="5637" max="5637" width="7.85546875" style="599" customWidth="1"/>
    <col min="5638" max="5638" width="8.42578125" style="599" customWidth="1"/>
    <col min="5639" max="5639" width="7" style="599" bestFit="1" customWidth="1"/>
    <col min="5640" max="5640" width="10.42578125" style="599" bestFit="1" customWidth="1"/>
    <col min="5641" max="5641" width="10.85546875" style="599" customWidth="1"/>
    <col min="5642" max="5642" width="13.28515625" style="599" customWidth="1"/>
    <col min="5643" max="5643" width="12" style="599" customWidth="1"/>
    <col min="5644" max="5644" width="15.140625" style="599" customWidth="1"/>
    <col min="5645" max="5645" width="5" style="599" customWidth="1"/>
    <col min="5646" max="5646" width="7.85546875" style="599" bestFit="1" customWidth="1"/>
    <col min="5647" max="5647" width="9.7109375" style="599" customWidth="1"/>
    <col min="5648" max="5648" width="10.42578125" style="599" bestFit="1" customWidth="1"/>
    <col min="5649" max="5649" width="12" style="599" customWidth="1"/>
    <col min="5650" max="5650" width="11" style="599" customWidth="1"/>
    <col min="5651" max="5651" width="0.85546875" style="599" customWidth="1"/>
    <col min="5652" max="5652" width="5.140625" style="599" bestFit="1" customWidth="1"/>
    <col min="5653" max="5653" width="7" style="599" bestFit="1" customWidth="1"/>
    <col min="5654" max="5654" width="10.42578125" style="599" bestFit="1" customWidth="1"/>
    <col min="5655" max="5655" width="9.85546875" style="599" customWidth="1"/>
    <col min="5656" max="5656" width="6.7109375" style="599" bestFit="1" customWidth="1"/>
    <col min="5657" max="5657" width="4" style="599" customWidth="1"/>
    <col min="5658" max="5658" width="9.140625" style="599"/>
    <col min="5659" max="5659" width="7" style="599" bestFit="1" customWidth="1"/>
    <col min="5660" max="5660" width="10.42578125" style="599" bestFit="1" customWidth="1"/>
    <col min="5661" max="5661" width="10.140625" style="599" customWidth="1"/>
    <col min="5662" max="5662" width="7.85546875" style="599" customWidth="1"/>
    <col min="5663" max="5663" width="0.85546875" style="599" customWidth="1"/>
    <col min="5664" max="5664" width="2.140625" style="599" customWidth="1"/>
    <col min="5665" max="5665" width="5.85546875" style="599" customWidth="1"/>
    <col min="5666" max="5668" width="9.28515625" style="599" customWidth="1"/>
    <col min="5669" max="5669" width="10.140625" style="599" customWidth="1"/>
    <col min="5670" max="5888" width="9.140625" style="599"/>
    <col min="5889" max="5889" width="2.7109375" style="599" customWidth="1"/>
    <col min="5890" max="5890" width="4.140625" style="599" bestFit="1" customWidth="1"/>
    <col min="5891" max="5891" width="21.5703125" style="599" customWidth="1"/>
    <col min="5892" max="5892" width="10.140625" style="599" customWidth="1"/>
    <col min="5893" max="5893" width="7.85546875" style="599" customWidth="1"/>
    <col min="5894" max="5894" width="8.42578125" style="599" customWidth="1"/>
    <col min="5895" max="5895" width="7" style="599" bestFit="1" customWidth="1"/>
    <col min="5896" max="5896" width="10.42578125" style="599" bestFit="1" customWidth="1"/>
    <col min="5897" max="5897" width="10.85546875" style="599" customWidth="1"/>
    <col min="5898" max="5898" width="13.28515625" style="599" customWidth="1"/>
    <col min="5899" max="5899" width="12" style="599" customWidth="1"/>
    <col min="5900" max="5900" width="15.140625" style="599" customWidth="1"/>
    <col min="5901" max="5901" width="5" style="599" customWidth="1"/>
    <col min="5902" max="5902" width="7.85546875" style="599" bestFit="1" customWidth="1"/>
    <col min="5903" max="5903" width="9.7109375" style="599" customWidth="1"/>
    <col min="5904" max="5904" width="10.42578125" style="599" bestFit="1" customWidth="1"/>
    <col min="5905" max="5905" width="12" style="599" customWidth="1"/>
    <col min="5906" max="5906" width="11" style="599" customWidth="1"/>
    <col min="5907" max="5907" width="0.85546875" style="599" customWidth="1"/>
    <col min="5908" max="5908" width="5.140625" style="599" bestFit="1" customWidth="1"/>
    <col min="5909" max="5909" width="7" style="599" bestFit="1" customWidth="1"/>
    <col min="5910" max="5910" width="10.42578125" style="599" bestFit="1" customWidth="1"/>
    <col min="5911" max="5911" width="9.85546875" style="599" customWidth="1"/>
    <col min="5912" max="5912" width="6.7109375" style="599" bestFit="1" customWidth="1"/>
    <col min="5913" max="5913" width="4" style="599" customWidth="1"/>
    <col min="5914" max="5914" width="9.140625" style="599"/>
    <col min="5915" max="5915" width="7" style="599" bestFit="1" customWidth="1"/>
    <col min="5916" max="5916" width="10.42578125" style="599" bestFit="1" customWidth="1"/>
    <col min="5917" max="5917" width="10.140625" style="599" customWidth="1"/>
    <col min="5918" max="5918" width="7.85546875" style="599" customWidth="1"/>
    <col min="5919" max="5919" width="0.85546875" style="599" customWidth="1"/>
    <col min="5920" max="5920" width="2.140625" style="599" customWidth="1"/>
    <col min="5921" max="5921" width="5.85546875" style="599" customWidth="1"/>
    <col min="5922" max="5924" width="9.28515625" style="599" customWidth="1"/>
    <col min="5925" max="5925" width="10.140625" style="599" customWidth="1"/>
    <col min="5926" max="6144" width="9.140625" style="599"/>
    <col min="6145" max="6145" width="2.7109375" style="599" customWidth="1"/>
    <col min="6146" max="6146" width="4.140625" style="599" bestFit="1" customWidth="1"/>
    <col min="6147" max="6147" width="21.5703125" style="599" customWidth="1"/>
    <col min="6148" max="6148" width="10.140625" style="599" customWidth="1"/>
    <col min="6149" max="6149" width="7.85546875" style="599" customWidth="1"/>
    <col min="6150" max="6150" width="8.42578125" style="599" customWidth="1"/>
    <col min="6151" max="6151" width="7" style="599" bestFit="1" customWidth="1"/>
    <col min="6152" max="6152" width="10.42578125" style="599" bestFit="1" customWidth="1"/>
    <col min="6153" max="6153" width="10.85546875" style="599" customWidth="1"/>
    <col min="6154" max="6154" width="13.28515625" style="599" customWidth="1"/>
    <col min="6155" max="6155" width="12" style="599" customWidth="1"/>
    <col min="6156" max="6156" width="15.140625" style="599" customWidth="1"/>
    <col min="6157" max="6157" width="5" style="599" customWidth="1"/>
    <col min="6158" max="6158" width="7.85546875" style="599" bestFit="1" customWidth="1"/>
    <col min="6159" max="6159" width="9.7109375" style="599" customWidth="1"/>
    <col min="6160" max="6160" width="10.42578125" style="599" bestFit="1" customWidth="1"/>
    <col min="6161" max="6161" width="12" style="599" customWidth="1"/>
    <col min="6162" max="6162" width="11" style="599" customWidth="1"/>
    <col min="6163" max="6163" width="0.85546875" style="599" customWidth="1"/>
    <col min="6164" max="6164" width="5.140625" style="599" bestFit="1" customWidth="1"/>
    <col min="6165" max="6165" width="7" style="599" bestFit="1" customWidth="1"/>
    <col min="6166" max="6166" width="10.42578125" style="599" bestFit="1" customWidth="1"/>
    <col min="6167" max="6167" width="9.85546875" style="599" customWidth="1"/>
    <col min="6168" max="6168" width="6.7109375" style="599" bestFit="1" customWidth="1"/>
    <col min="6169" max="6169" width="4" style="599" customWidth="1"/>
    <col min="6170" max="6170" width="9.140625" style="599"/>
    <col min="6171" max="6171" width="7" style="599" bestFit="1" customWidth="1"/>
    <col min="6172" max="6172" width="10.42578125" style="599" bestFit="1" customWidth="1"/>
    <col min="6173" max="6173" width="10.140625" style="599" customWidth="1"/>
    <col min="6174" max="6174" width="7.85546875" style="599" customWidth="1"/>
    <col min="6175" max="6175" width="0.85546875" style="599" customWidth="1"/>
    <col min="6176" max="6176" width="2.140625" style="599" customWidth="1"/>
    <col min="6177" max="6177" width="5.85546875" style="599" customWidth="1"/>
    <col min="6178" max="6180" width="9.28515625" style="599" customWidth="1"/>
    <col min="6181" max="6181" width="10.140625" style="599" customWidth="1"/>
    <col min="6182" max="6400" width="9.140625" style="599"/>
    <col min="6401" max="6401" width="2.7109375" style="599" customWidth="1"/>
    <col min="6402" max="6402" width="4.140625" style="599" bestFit="1" customWidth="1"/>
    <col min="6403" max="6403" width="21.5703125" style="599" customWidth="1"/>
    <col min="6404" max="6404" width="10.140625" style="599" customWidth="1"/>
    <col min="6405" max="6405" width="7.85546875" style="599" customWidth="1"/>
    <col min="6406" max="6406" width="8.42578125" style="599" customWidth="1"/>
    <col min="6407" max="6407" width="7" style="599" bestFit="1" customWidth="1"/>
    <col min="6408" max="6408" width="10.42578125" style="599" bestFit="1" customWidth="1"/>
    <col min="6409" max="6409" width="10.85546875" style="599" customWidth="1"/>
    <col min="6410" max="6410" width="13.28515625" style="599" customWidth="1"/>
    <col min="6411" max="6411" width="12" style="599" customWidth="1"/>
    <col min="6412" max="6412" width="15.140625" style="599" customWidth="1"/>
    <col min="6413" max="6413" width="5" style="599" customWidth="1"/>
    <col min="6414" max="6414" width="7.85546875" style="599" bestFit="1" customWidth="1"/>
    <col min="6415" max="6415" width="9.7109375" style="599" customWidth="1"/>
    <col min="6416" max="6416" width="10.42578125" style="599" bestFit="1" customWidth="1"/>
    <col min="6417" max="6417" width="12" style="599" customWidth="1"/>
    <col min="6418" max="6418" width="11" style="599" customWidth="1"/>
    <col min="6419" max="6419" width="0.85546875" style="599" customWidth="1"/>
    <col min="6420" max="6420" width="5.140625" style="599" bestFit="1" customWidth="1"/>
    <col min="6421" max="6421" width="7" style="599" bestFit="1" customWidth="1"/>
    <col min="6422" max="6422" width="10.42578125" style="599" bestFit="1" customWidth="1"/>
    <col min="6423" max="6423" width="9.85546875" style="599" customWidth="1"/>
    <col min="6424" max="6424" width="6.7109375" style="599" bestFit="1" customWidth="1"/>
    <col min="6425" max="6425" width="4" style="599" customWidth="1"/>
    <col min="6426" max="6426" width="9.140625" style="599"/>
    <col min="6427" max="6427" width="7" style="599" bestFit="1" customWidth="1"/>
    <col min="6428" max="6428" width="10.42578125" style="599" bestFit="1" customWidth="1"/>
    <col min="6429" max="6429" width="10.140625" style="599" customWidth="1"/>
    <col min="6430" max="6430" width="7.85546875" style="599" customWidth="1"/>
    <col min="6431" max="6431" width="0.85546875" style="599" customWidth="1"/>
    <col min="6432" max="6432" width="2.140625" style="599" customWidth="1"/>
    <col min="6433" max="6433" width="5.85546875" style="599" customWidth="1"/>
    <col min="6434" max="6436" width="9.28515625" style="599" customWidth="1"/>
    <col min="6437" max="6437" width="10.140625" style="599" customWidth="1"/>
    <col min="6438" max="6656" width="9.140625" style="599"/>
    <col min="6657" max="6657" width="2.7109375" style="599" customWidth="1"/>
    <col min="6658" max="6658" width="4.140625" style="599" bestFit="1" customWidth="1"/>
    <col min="6659" max="6659" width="21.5703125" style="599" customWidth="1"/>
    <col min="6660" max="6660" width="10.140625" style="599" customWidth="1"/>
    <col min="6661" max="6661" width="7.85546875" style="599" customWidth="1"/>
    <col min="6662" max="6662" width="8.42578125" style="599" customWidth="1"/>
    <col min="6663" max="6663" width="7" style="599" bestFit="1" customWidth="1"/>
    <col min="6664" max="6664" width="10.42578125" style="599" bestFit="1" customWidth="1"/>
    <col min="6665" max="6665" width="10.85546875" style="599" customWidth="1"/>
    <col min="6666" max="6666" width="13.28515625" style="599" customWidth="1"/>
    <col min="6667" max="6667" width="12" style="599" customWidth="1"/>
    <col min="6668" max="6668" width="15.140625" style="599" customWidth="1"/>
    <col min="6669" max="6669" width="5" style="599" customWidth="1"/>
    <col min="6670" max="6670" width="7.85546875" style="599" bestFit="1" customWidth="1"/>
    <col min="6671" max="6671" width="9.7109375" style="599" customWidth="1"/>
    <col min="6672" max="6672" width="10.42578125" style="599" bestFit="1" customWidth="1"/>
    <col min="6673" max="6673" width="12" style="599" customWidth="1"/>
    <col min="6674" max="6674" width="11" style="599" customWidth="1"/>
    <col min="6675" max="6675" width="0.85546875" style="599" customWidth="1"/>
    <col min="6676" max="6676" width="5.140625" style="599" bestFit="1" customWidth="1"/>
    <col min="6677" max="6677" width="7" style="599" bestFit="1" customWidth="1"/>
    <col min="6678" max="6678" width="10.42578125" style="599" bestFit="1" customWidth="1"/>
    <col min="6679" max="6679" width="9.85546875" style="599" customWidth="1"/>
    <col min="6680" max="6680" width="6.7109375" style="599" bestFit="1" customWidth="1"/>
    <col min="6681" max="6681" width="4" style="599" customWidth="1"/>
    <col min="6682" max="6682" width="9.140625" style="599"/>
    <col min="6683" max="6683" width="7" style="599" bestFit="1" customWidth="1"/>
    <col min="6684" max="6684" width="10.42578125" style="599" bestFit="1" customWidth="1"/>
    <col min="6685" max="6685" width="10.140625" style="599" customWidth="1"/>
    <col min="6686" max="6686" width="7.85546875" style="599" customWidth="1"/>
    <col min="6687" max="6687" width="0.85546875" style="599" customWidth="1"/>
    <col min="6688" max="6688" width="2.140625" style="599" customWidth="1"/>
    <col min="6689" max="6689" width="5.85546875" style="599" customWidth="1"/>
    <col min="6690" max="6692" width="9.28515625" style="599" customWidth="1"/>
    <col min="6693" max="6693" width="10.140625" style="599" customWidth="1"/>
    <col min="6694" max="6912" width="9.140625" style="599"/>
    <col min="6913" max="6913" width="2.7109375" style="599" customWidth="1"/>
    <col min="6914" max="6914" width="4.140625" style="599" bestFit="1" customWidth="1"/>
    <col min="6915" max="6915" width="21.5703125" style="599" customWidth="1"/>
    <col min="6916" max="6916" width="10.140625" style="599" customWidth="1"/>
    <col min="6917" max="6917" width="7.85546875" style="599" customWidth="1"/>
    <col min="6918" max="6918" width="8.42578125" style="599" customWidth="1"/>
    <col min="6919" max="6919" width="7" style="599" bestFit="1" customWidth="1"/>
    <col min="6920" max="6920" width="10.42578125" style="599" bestFit="1" customWidth="1"/>
    <col min="6921" max="6921" width="10.85546875" style="599" customWidth="1"/>
    <col min="6922" max="6922" width="13.28515625" style="599" customWidth="1"/>
    <col min="6923" max="6923" width="12" style="599" customWidth="1"/>
    <col min="6924" max="6924" width="15.140625" style="599" customWidth="1"/>
    <col min="6925" max="6925" width="5" style="599" customWidth="1"/>
    <col min="6926" max="6926" width="7.85546875" style="599" bestFit="1" customWidth="1"/>
    <col min="6927" max="6927" width="9.7109375" style="599" customWidth="1"/>
    <col min="6928" max="6928" width="10.42578125" style="599" bestFit="1" customWidth="1"/>
    <col min="6929" max="6929" width="12" style="599" customWidth="1"/>
    <col min="6930" max="6930" width="11" style="599" customWidth="1"/>
    <col min="6931" max="6931" width="0.85546875" style="599" customWidth="1"/>
    <col min="6932" max="6932" width="5.140625" style="599" bestFit="1" customWidth="1"/>
    <col min="6933" max="6933" width="7" style="599" bestFit="1" customWidth="1"/>
    <col min="6934" max="6934" width="10.42578125" style="599" bestFit="1" customWidth="1"/>
    <col min="6935" max="6935" width="9.85546875" style="599" customWidth="1"/>
    <col min="6936" max="6936" width="6.7109375" style="599" bestFit="1" customWidth="1"/>
    <col min="6937" max="6937" width="4" style="599" customWidth="1"/>
    <col min="6938" max="6938" width="9.140625" style="599"/>
    <col min="6939" max="6939" width="7" style="599" bestFit="1" customWidth="1"/>
    <col min="6940" max="6940" width="10.42578125" style="599" bestFit="1" customWidth="1"/>
    <col min="6941" max="6941" width="10.140625" style="599" customWidth="1"/>
    <col min="6942" max="6942" width="7.85546875" style="599" customWidth="1"/>
    <col min="6943" max="6943" width="0.85546875" style="599" customWidth="1"/>
    <col min="6944" max="6944" width="2.140625" style="599" customWidth="1"/>
    <col min="6945" max="6945" width="5.85546875" style="599" customWidth="1"/>
    <col min="6946" max="6948" width="9.28515625" style="599" customWidth="1"/>
    <col min="6949" max="6949" width="10.140625" style="599" customWidth="1"/>
    <col min="6950" max="7168" width="9.140625" style="599"/>
    <col min="7169" max="7169" width="2.7109375" style="599" customWidth="1"/>
    <col min="7170" max="7170" width="4.140625" style="599" bestFit="1" customWidth="1"/>
    <col min="7171" max="7171" width="21.5703125" style="599" customWidth="1"/>
    <col min="7172" max="7172" width="10.140625" style="599" customWidth="1"/>
    <col min="7173" max="7173" width="7.85546875" style="599" customWidth="1"/>
    <col min="7174" max="7174" width="8.42578125" style="599" customWidth="1"/>
    <col min="7175" max="7175" width="7" style="599" bestFit="1" customWidth="1"/>
    <col min="7176" max="7176" width="10.42578125" style="599" bestFit="1" customWidth="1"/>
    <col min="7177" max="7177" width="10.85546875" style="599" customWidth="1"/>
    <col min="7178" max="7178" width="13.28515625" style="599" customWidth="1"/>
    <col min="7179" max="7179" width="12" style="599" customWidth="1"/>
    <col min="7180" max="7180" width="15.140625" style="599" customWidth="1"/>
    <col min="7181" max="7181" width="5" style="599" customWidth="1"/>
    <col min="7182" max="7182" width="7.85546875" style="599" bestFit="1" customWidth="1"/>
    <col min="7183" max="7183" width="9.7109375" style="599" customWidth="1"/>
    <col min="7184" max="7184" width="10.42578125" style="599" bestFit="1" customWidth="1"/>
    <col min="7185" max="7185" width="12" style="599" customWidth="1"/>
    <col min="7186" max="7186" width="11" style="599" customWidth="1"/>
    <col min="7187" max="7187" width="0.85546875" style="599" customWidth="1"/>
    <col min="7188" max="7188" width="5.140625" style="599" bestFit="1" customWidth="1"/>
    <col min="7189" max="7189" width="7" style="599" bestFit="1" customWidth="1"/>
    <col min="7190" max="7190" width="10.42578125" style="599" bestFit="1" customWidth="1"/>
    <col min="7191" max="7191" width="9.85546875" style="599" customWidth="1"/>
    <col min="7192" max="7192" width="6.7109375" style="599" bestFit="1" customWidth="1"/>
    <col min="7193" max="7193" width="4" style="599" customWidth="1"/>
    <col min="7194" max="7194" width="9.140625" style="599"/>
    <col min="7195" max="7195" width="7" style="599" bestFit="1" customWidth="1"/>
    <col min="7196" max="7196" width="10.42578125" style="599" bestFit="1" customWidth="1"/>
    <col min="7197" max="7197" width="10.140625" style="599" customWidth="1"/>
    <col min="7198" max="7198" width="7.85546875" style="599" customWidth="1"/>
    <col min="7199" max="7199" width="0.85546875" style="599" customWidth="1"/>
    <col min="7200" max="7200" width="2.140625" style="599" customWidth="1"/>
    <col min="7201" max="7201" width="5.85546875" style="599" customWidth="1"/>
    <col min="7202" max="7204" width="9.28515625" style="599" customWidth="1"/>
    <col min="7205" max="7205" width="10.140625" style="599" customWidth="1"/>
    <col min="7206" max="7424" width="9.140625" style="599"/>
    <col min="7425" max="7425" width="2.7109375" style="599" customWidth="1"/>
    <col min="7426" max="7426" width="4.140625" style="599" bestFit="1" customWidth="1"/>
    <col min="7427" max="7427" width="21.5703125" style="599" customWidth="1"/>
    <col min="7428" max="7428" width="10.140625" style="599" customWidth="1"/>
    <col min="7429" max="7429" width="7.85546875" style="599" customWidth="1"/>
    <col min="7430" max="7430" width="8.42578125" style="599" customWidth="1"/>
    <col min="7431" max="7431" width="7" style="599" bestFit="1" customWidth="1"/>
    <col min="7432" max="7432" width="10.42578125" style="599" bestFit="1" customWidth="1"/>
    <col min="7433" max="7433" width="10.85546875" style="599" customWidth="1"/>
    <col min="7434" max="7434" width="13.28515625" style="599" customWidth="1"/>
    <col min="7435" max="7435" width="12" style="599" customWidth="1"/>
    <col min="7436" max="7436" width="15.140625" style="599" customWidth="1"/>
    <col min="7437" max="7437" width="5" style="599" customWidth="1"/>
    <col min="7438" max="7438" width="7.85546875" style="599" bestFit="1" customWidth="1"/>
    <col min="7439" max="7439" width="9.7109375" style="599" customWidth="1"/>
    <col min="7440" max="7440" width="10.42578125" style="599" bestFit="1" customWidth="1"/>
    <col min="7441" max="7441" width="12" style="599" customWidth="1"/>
    <col min="7442" max="7442" width="11" style="599" customWidth="1"/>
    <col min="7443" max="7443" width="0.85546875" style="599" customWidth="1"/>
    <col min="7444" max="7444" width="5.140625" style="599" bestFit="1" customWidth="1"/>
    <col min="7445" max="7445" width="7" style="599" bestFit="1" customWidth="1"/>
    <col min="7446" max="7446" width="10.42578125" style="599" bestFit="1" customWidth="1"/>
    <col min="7447" max="7447" width="9.85546875" style="599" customWidth="1"/>
    <col min="7448" max="7448" width="6.7109375" style="599" bestFit="1" customWidth="1"/>
    <col min="7449" max="7449" width="4" style="599" customWidth="1"/>
    <col min="7450" max="7450" width="9.140625" style="599"/>
    <col min="7451" max="7451" width="7" style="599" bestFit="1" customWidth="1"/>
    <col min="7452" max="7452" width="10.42578125" style="599" bestFit="1" customWidth="1"/>
    <col min="7453" max="7453" width="10.140625" style="599" customWidth="1"/>
    <col min="7454" max="7454" width="7.85546875" style="599" customWidth="1"/>
    <col min="7455" max="7455" width="0.85546875" style="599" customWidth="1"/>
    <col min="7456" max="7456" width="2.140625" style="599" customWidth="1"/>
    <col min="7457" max="7457" width="5.85546875" style="599" customWidth="1"/>
    <col min="7458" max="7460" width="9.28515625" style="599" customWidth="1"/>
    <col min="7461" max="7461" width="10.140625" style="599" customWidth="1"/>
    <col min="7462" max="7680" width="9.140625" style="599"/>
    <col min="7681" max="7681" width="2.7109375" style="599" customWidth="1"/>
    <col min="7682" max="7682" width="4.140625" style="599" bestFit="1" customWidth="1"/>
    <col min="7683" max="7683" width="21.5703125" style="599" customWidth="1"/>
    <col min="7684" max="7684" width="10.140625" style="599" customWidth="1"/>
    <col min="7685" max="7685" width="7.85546875" style="599" customWidth="1"/>
    <col min="7686" max="7686" width="8.42578125" style="599" customWidth="1"/>
    <col min="7687" max="7687" width="7" style="599" bestFit="1" customWidth="1"/>
    <col min="7688" max="7688" width="10.42578125" style="599" bestFit="1" customWidth="1"/>
    <col min="7689" max="7689" width="10.85546875" style="599" customWidth="1"/>
    <col min="7690" max="7690" width="13.28515625" style="599" customWidth="1"/>
    <col min="7691" max="7691" width="12" style="599" customWidth="1"/>
    <col min="7692" max="7692" width="15.140625" style="599" customWidth="1"/>
    <col min="7693" max="7693" width="5" style="599" customWidth="1"/>
    <col min="7694" max="7694" width="7.85546875" style="599" bestFit="1" customWidth="1"/>
    <col min="7695" max="7695" width="9.7109375" style="599" customWidth="1"/>
    <col min="7696" max="7696" width="10.42578125" style="599" bestFit="1" customWidth="1"/>
    <col min="7697" max="7697" width="12" style="599" customWidth="1"/>
    <col min="7698" max="7698" width="11" style="599" customWidth="1"/>
    <col min="7699" max="7699" width="0.85546875" style="599" customWidth="1"/>
    <col min="7700" max="7700" width="5.140625" style="599" bestFit="1" customWidth="1"/>
    <col min="7701" max="7701" width="7" style="599" bestFit="1" customWidth="1"/>
    <col min="7702" max="7702" width="10.42578125" style="599" bestFit="1" customWidth="1"/>
    <col min="7703" max="7703" width="9.85546875" style="599" customWidth="1"/>
    <col min="7704" max="7704" width="6.7109375" style="599" bestFit="1" customWidth="1"/>
    <col min="7705" max="7705" width="4" style="599" customWidth="1"/>
    <col min="7706" max="7706" width="9.140625" style="599"/>
    <col min="7707" max="7707" width="7" style="599" bestFit="1" customWidth="1"/>
    <col min="7708" max="7708" width="10.42578125" style="599" bestFit="1" customWidth="1"/>
    <col min="7709" max="7709" width="10.140625" style="599" customWidth="1"/>
    <col min="7710" max="7710" width="7.85546875" style="599" customWidth="1"/>
    <col min="7711" max="7711" width="0.85546875" style="599" customWidth="1"/>
    <col min="7712" max="7712" width="2.140625" style="599" customWidth="1"/>
    <col min="7713" max="7713" width="5.85546875" style="599" customWidth="1"/>
    <col min="7714" max="7716" width="9.28515625" style="599" customWidth="1"/>
    <col min="7717" max="7717" width="10.140625" style="599" customWidth="1"/>
    <col min="7718" max="7936" width="9.140625" style="599"/>
    <col min="7937" max="7937" width="2.7109375" style="599" customWidth="1"/>
    <col min="7938" max="7938" width="4.140625" style="599" bestFit="1" customWidth="1"/>
    <col min="7939" max="7939" width="21.5703125" style="599" customWidth="1"/>
    <col min="7940" max="7940" width="10.140625" style="599" customWidth="1"/>
    <col min="7941" max="7941" width="7.85546875" style="599" customWidth="1"/>
    <col min="7942" max="7942" width="8.42578125" style="599" customWidth="1"/>
    <col min="7943" max="7943" width="7" style="599" bestFit="1" customWidth="1"/>
    <col min="7944" max="7944" width="10.42578125" style="599" bestFit="1" customWidth="1"/>
    <col min="7945" max="7945" width="10.85546875" style="599" customWidth="1"/>
    <col min="7946" max="7946" width="13.28515625" style="599" customWidth="1"/>
    <col min="7947" max="7947" width="12" style="599" customWidth="1"/>
    <col min="7948" max="7948" width="15.140625" style="599" customWidth="1"/>
    <col min="7949" max="7949" width="5" style="599" customWidth="1"/>
    <col min="7950" max="7950" width="7.85546875" style="599" bestFit="1" customWidth="1"/>
    <col min="7951" max="7951" width="9.7109375" style="599" customWidth="1"/>
    <col min="7952" max="7952" width="10.42578125" style="599" bestFit="1" customWidth="1"/>
    <col min="7953" max="7953" width="12" style="599" customWidth="1"/>
    <col min="7954" max="7954" width="11" style="599" customWidth="1"/>
    <col min="7955" max="7955" width="0.85546875" style="599" customWidth="1"/>
    <col min="7956" max="7956" width="5.140625" style="599" bestFit="1" customWidth="1"/>
    <col min="7957" max="7957" width="7" style="599" bestFit="1" customWidth="1"/>
    <col min="7958" max="7958" width="10.42578125" style="599" bestFit="1" customWidth="1"/>
    <col min="7959" max="7959" width="9.85546875" style="599" customWidth="1"/>
    <col min="7960" max="7960" width="6.7109375" style="599" bestFit="1" customWidth="1"/>
    <col min="7961" max="7961" width="4" style="599" customWidth="1"/>
    <col min="7962" max="7962" width="9.140625" style="599"/>
    <col min="7963" max="7963" width="7" style="599" bestFit="1" customWidth="1"/>
    <col min="7964" max="7964" width="10.42578125" style="599" bestFit="1" customWidth="1"/>
    <col min="7965" max="7965" width="10.140625" style="599" customWidth="1"/>
    <col min="7966" max="7966" width="7.85546875" style="599" customWidth="1"/>
    <col min="7967" max="7967" width="0.85546875" style="599" customWidth="1"/>
    <col min="7968" max="7968" width="2.140625" style="599" customWidth="1"/>
    <col min="7969" max="7969" width="5.85546875" style="599" customWidth="1"/>
    <col min="7970" max="7972" width="9.28515625" style="599" customWidth="1"/>
    <col min="7973" max="7973" width="10.140625" style="599" customWidth="1"/>
    <col min="7974" max="8192" width="9.140625" style="599"/>
    <col min="8193" max="8193" width="2.7109375" style="599" customWidth="1"/>
    <col min="8194" max="8194" width="4.140625" style="599" bestFit="1" customWidth="1"/>
    <col min="8195" max="8195" width="21.5703125" style="599" customWidth="1"/>
    <col min="8196" max="8196" width="10.140625" style="599" customWidth="1"/>
    <col min="8197" max="8197" width="7.85546875" style="599" customWidth="1"/>
    <col min="8198" max="8198" width="8.42578125" style="599" customWidth="1"/>
    <col min="8199" max="8199" width="7" style="599" bestFit="1" customWidth="1"/>
    <col min="8200" max="8200" width="10.42578125" style="599" bestFit="1" customWidth="1"/>
    <col min="8201" max="8201" width="10.85546875" style="599" customWidth="1"/>
    <col min="8202" max="8202" width="13.28515625" style="599" customWidth="1"/>
    <col min="8203" max="8203" width="12" style="599" customWidth="1"/>
    <col min="8204" max="8204" width="15.140625" style="599" customWidth="1"/>
    <col min="8205" max="8205" width="5" style="599" customWidth="1"/>
    <col min="8206" max="8206" width="7.85546875" style="599" bestFit="1" customWidth="1"/>
    <col min="8207" max="8207" width="9.7109375" style="599" customWidth="1"/>
    <col min="8208" max="8208" width="10.42578125" style="599" bestFit="1" customWidth="1"/>
    <col min="8209" max="8209" width="12" style="599" customWidth="1"/>
    <col min="8210" max="8210" width="11" style="599" customWidth="1"/>
    <col min="8211" max="8211" width="0.85546875" style="599" customWidth="1"/>
    <col min="8212" max="8212" width="5.140625" style="599" bestFit="1" customWidth="1"/>
    <col min="8213" max="8213" width="7" style="599" bestFit="1" customWidth="1"/>
    <col min="8214" max="8214" width="10.42578125" style="599" bestFit="1" customWidth="1"/>
    <col min="8215" max="8215" width="9.85546875" style="599" customWidth="1"/>
    <col min="8216" max="8216" width="6.7109375" style="599" bestFit="1" customWidth="1"/>
    <col min="8217" max="8217" width="4" style="599" customWidth="1"/>
    <col min="8218" max="8218" width="9.140625" style="599"/>
    <col min="8219" max="8219" width="7" style="599" bestFit="1" customWidth="1"/>
    <col min="8220" max="8220" width="10.42578125" style="599" bestFit="1" customWidth="1"/>
    <col min="8221" max="8221" width="10.140625" style="599" customWidth="1"/>
    <col min="8222" max="8222" width="7.85546875" style="599" customWidth="1"/>
    <col min="8223" max="8223" width="0.85546875" style="599" customWidth="1"/>
    <col min="8224" max="8224" width="2.140625" style="599" customWidth="1"/>
    <col min="8225" max="8225" width="5.85546875" style="599" customWidth="1"/>
    <col min="8226" max="8228" width="9.28515625" style="599" customWidth="1"/>
    <col min="8229" max="8229" width="10.140625" style="599" customWidth="1"/>
    <col min="8230" max="8448" width="9.140625" style="599"/>
    <col min="8449" max="8449" width="2.7109375" style="599" customWidth="1"/>
    <col min="8450" max="8450" width="4.140625" style="599" bestFit="1" customWidth="1"/>
    <col min="8451" max="8451" width="21.5703125" style="599" customWidth="1"/>
    <col min="8452" max="8452" width="10.140625" style="599" customWidth="1"/>
    <col min="8453" max="8453" width="7.85546875" style="599" customWidth="1"/>
    <col min="8454" max="8454" width="8.42578125" style="599" customWidth="1"/>
    <col min="8455" max="8455" width="7" style="599" bestFit="1" customWidth="1"/>
    <col min="8456" max="8456" width="10.42578125" style="599" bestFit="1" customWidth="1"/>
    <col min="8457" max="8457" width="10.85546875" style="599" customWidth="1"/>
    <col min="8458" max="8458" width="13.28515625" style="599" customWidth="1"/>
    <col min="8459" max="8459" width="12" style="599" customWidth="1"/>
    <col min="8460" max="8460" width="15.140625" style="599" customWidth="1"/>
    <col min="8461" max="8461" width="5" style="599" customWidth="1"/>
    <col min="8462" max="8462" width="7.85546875" style="599" bestFit="1" customWidth="1"/>
    <col min="8463" max="8463" width="9.7109375" style="599" customWidth="1"/>
    <col min="8464" max="8464" width="10.42578125" style="599" bestFit="1" customWidth="1"/>
    <col min="8465" max="8465" width="12" style="599" customWidth="1"/>
    <col min="8466" max="8466" width="11" style="599" customWidth="1"/>
    <col min="8467" max="8467" width="0.85546875" style="599" customWidth="1"/>
    <col min="8468" max="8468" width="5.140625" style="599" bestFit="1" customWidth="1"/>
    <col min="8469" max="8469" width="7" style="599" bestFit="1" customWidth="1"/>
    <col min="8470" max="8470" width="10.42578125" style="599" bestFit="1" customWidth="1"/>
    <col min="8471" max="8471" width="9.85546875" style="599" customWidth="1"/>
    <col min="8472" max="8472" width="6.7109375" style="599" bestFit="1" customWidth="1"/>
    <col min="8473" max="8473" width="4" style="599" customWidth="1"/>
    <col min="8474" max="8474" width="9.140625" style="599"/>
    <col min="8475" max="8475" width="7" style="599" bestFit="1" customWidth="1"/>
    <col min="8476" max="8476" width="10.42578125" style="599" bestFit="1" customWidth="1"/>
    <col min="8477" max="8477" width="10.140625" style="599" customWidth="1"/>
    <col min="8478" max="8478" width="7.85546875" style="599" customWidth="1"/>
    <col min="8479" max="8479" width="0.85546875" style="599" customWidth="1"/>
    <col min="8480" max="8480" width="2.140625" style="599" customWidth="1"/>
    <col min="8481" max="8481" width="5.85546875" style="599" customWidth="1"/>
    <col min="8482" max="8484" width="9.28515625" style="599" customWidth="1"/>
    <col min="8485" max="8485" width="10.140625" style="599" customWidth="1"/>
    <col min="8486" max="8704" width="9.140625" style="599"/>
    <col min="8705" max="8705" width="2.7109375" style="599" customWidth="1"/>
    <col min="8706" max="8706" width="4.140625" style="599" bestFit="1" customWidth="1"/>
    <col min="8707" max="8707" width="21.5703125" style="599" customWidth="1"/>
    <col min="8708" max="8708" width="10.140625" style="599" customWidth="1"/>
    <col min="8709" max="8709" width="7.85546875" style="599" customWidth="1"/>
    <col min="8710" max="8710" width="8.42578125" style="599" customWidth="1"/>
    <col min="8711" max="8711" width="7" style="599" bestFit="1" customWidth="1"/>
    <col min="8712" max="8712" width="10.42578125" style="599" bestFit="1" customWidth="1"/>
    <col min="8713" max="8713" width="10.85546875" style="599" customWidth="1"/>
    <col min="8714" max="8714" width="13.28515625" style="599" customWidth="1"/>
    <col min="8715" max="8715" width="12" style="599" customWidth="1"/>
    <col min="8716" max="8716" width="15.140625" style="599" customWidth="1"/>
    <col min="8717" max="8717" width="5" style="599" customWidth="1"/>
    <col min="8718" max="8718" width="7.85546875" style="599" bestFit="1" customWidth="1"/>
    <col min="8719" max="8719" width="9.7109375" style="599" customWidth="1"/>
    <col min="8720" max="8720" width="10.42578125" style="599" bestFit="1" customWidth="1"/>
    <col min="8721" max="8721" width="12" style="599" customWidth="1"/>
    <col min="8722" max="8722" width="11" style="599" customWidth="1"/>
    <col min="8723" max="8723" width="0.85546875" style="599" customWidth="1"/>
    <col min="8724" max="8724" width="5.140625" style="599" bestFit="1" customWidth="1"/>
    <col min="8725" max="8725" width="7" style="599" bestFit="1" customWidth="1"/>
    <col min="8726" max="8726" width="10.42578125" style="599" bestFit="1" customWidth="1"/>
    <col min="8727" max="8727" width="9.85546875" style="599" customWidth="1"/>
    <col min="8728" max="8728" width="6.7109375" style="599" bestFit="1" customWidth="1"/>
    <col min="8729" max="8729" width="4" style="599" customWidth="1"/>
    <col min="8730" max="8730" width="9.140625" style="599"/>
    <col min="8731" max="8731" width="7" style="599" bestFit="1" customWidth="1"/>
    <col min="8732" max="8732" width="10.42578125" style="599" bestFit="1" customWidth="1"/>
    <col min="8733" max="8733" width="10.140625" style="599" customWidth="1"/>
    <col min="8734" max="8734" width="7.85546875" style="599" customWidth="1"/>
    <col min="8735" max="8735" width="0.85546875" style="599" customWidth="1"/>
    <col min="8736" max="8736" width="2.140625" style="599" customWidth="1"/>
    <col min="8737" max="8737" width="5.85546875" style="599" customWidth="1"/>
    <col min="8738" max="8740" width="9.28515625" style="599" customWidth="1"/>
    <col min="8741" max="8741" width="10.140625" style="599" customWidth="1"/>
    <col min="8742" max="8960" width="9.140625" style="599"/>
    <col min="8961" max="8961" width="2.7109375" style="599" customWidth="1"/>
    <col min="8962" max="8962" width="4.140625" style="599" bestFit="1" customWidth="1"/>
    <col min="8963" max="8963" width="21.5703125" style="599" customWidth="1"/>
    <col min="8964" max="8964" width="10.140625" style="599" customWidth="1"/>
    <col min="8965" max="8965" width="7.85546875" style="599" customWidth="1"/>
    <col min="8966" max="8966" width="8.42578125" style="599" customWidth="1"/>
    <col min="8967" max="8967" width="7" style="599" bestFit="1" customWidth="1"/>
    <col min="8968" max="8968" width="10.42578125" style="599" bestFit="1" customWidth="1"/>
    <col min="8969" max="8969" width="10.85546875" style="599" customWidth="1"/>
    <col min="8970" max="8970" width="13.28515625" style="599" customWidth="1"/>
    <col min="8971" max="8971" width="12" style="599" customWidth="1"/>
    <col min="8972" max="8972" width="15.140625" style="599" customWidth="1"/>
    <col min="8973" max="8973" width="5" style="599" customWidth="1"/>
    <col min="8974" max="8974" width="7.85546875" style="599" bestFit="1" customWidth="1"/>
    <col min="8975" max="8975" width="9.7109375" style="599" customWidth="1"/>
    <col min="8976" max="8976" width="10.42578125" style="599" bestFit="1" customWidth="1"/>
    <col min="8977" max="8977" width="12" style="599" customWidth="1"/>
    <col min="8978" max="8978" width="11" style="599" customWidth="1"/>
    <col min="8979" max="8979" width="0.85546875" style="599" customWidth="1"/>
    <col min="8980" max="8980" width="5.140625" style="599" bestFit="1" customWidth="1"/>
    <col min="8981" max="8981" width="7" style="599" bestFit="1" customWidth="1"/>
    <col min="8982" max="8982" width="10.42578125" style="599" bestFit="1" customWidth="1"/>
    <col min="8983" max="8983" width="9.85546875" style="599" customWidth="1"/>
    <col min="8984" max="8984" width="6.7109375" style="599" bestFit="1" customWidth="1"/>
    <col min="8985" max="8985" width="4" style="599" customWidth="1"/>
    <col min="8986" max="8986" width="9.140625" style="599"/>
    <col min="8987" max="8987" width="7" style="599" bestFit="1" customWidth="1"/>
    <col min="8988" max="8988" width="10.42578125" style="599" bestFit="1" customWidth="1"/>
    <col min="8989" max="8989" width="10.140625" style="599" customWidth="1"/>
    <col min="8990" max="8990" width="7.85546875" style="599" customWidth="1"/>
    <col min="8991" max="8991" width="0.85546875" style="599" customWidth="1"/>
    <col min="8992" max="8992" width="2.140625" style="599" customWidth="1"/>
    <col min="8993" max="8993" width="5.85546875" style="599" customWidth="1"/>
    <col min="8994" max="8996" width="9.28515625" style="599" customWidth="1"/>
    <col min="8997" max="8997" width="10.140625" style="599" customWidth="1"/>
    <col min="8998" max="9216" width="9.140625" style="599"/>
    <col min="9217" max="9217" width="2.7109375" style="599" customWidth="1"/>
    <col min="9218" max="9218" width="4.140625" style="599" bestFit="1" customWidth="1"/>
    <col min="9219" max="9219" width="21.5703125" style="599" customWidth="1"/>
    <col min="9220" max="9220" width="10.140625" style="599" customWidth="1"/>
    <col min="9221" max="9221" width="7.85546875" style="599" customWidth="1"/>
    <col min="9222" max="9222" width="8.42578125" style="599" customWidth="1"/>
    <col min="9223" max="9223" width="7" style="599" bestFit="1" customWidth="1"/>
    <col min="9224" max="9224" width="10.42578125" style="599" bestFit="1" customWidth="1"/>
    <col min="9225" max="9225" width="10.85546875" style="599" customWidth="1"/>
    <col min="9226" max="9226" width="13.28515625" style="599" customWidth="1"/>
    <col min="9227" max="9227" width="12" style="599" customWidth="1"/>
    <col min="9228" max="9228" width="15.140625" style="599" customWidth="1"/>
    <col min="9229" max="9229" width="5" style="599" customWidth="1"/>
    <col min="9230" max="9230" width="7.85546875" style="599" bestFit="1" customWidth="1"/>
    <col min="9231" max="9231" width="9.7109375" style="599" customWidth="1"/>
    <col min="9232" max="9232" width="10.42578125" style="599" bestFit="1" customWidth="1"/>
    <col min="9233" max="9233" width="12" style="599" customWidth="1"/>
    <col min="9234" max="9234" width="11" style="599" customWidth="1"/>
    <col min="9235" max="9235" width="0.85546875" style="599" customWidth="1"/>
    <col min="9236" max="9236" width="5.140625" style="599" bestFit="1" customWidth="1"/>
    <col min="9237" max="9237" width="7" style="599" bestFit="1" customWidth="1"/>
    <col min="9238" max="9238" width="10.42578125" style="599" bestFit="1" customWidth="1"/>
    <col min="9239" max="9239" width="9.85546875" style="599" customWidth="1"/>
    <col min="9240" max="9240" width="6.7109375" style="599" bestFit="1" customWidth="1"/>
    <col min="9241" max="9241" width="4" style="599" customWidth="1"/>
    <col min="9242" max="9242" width="9.140625" style="599"/>
    <col min="9243" max="9243" width="7" style="599" bestFit="1" customWidth="1"/>
    <col min="9244" max="9244" width="10.42578125" style="599" bestFit="1" customWidth="1"/>
    <col min="9245" max="9245" width="10.140625" style="599" customWidth="1"/>
    <col min="9246" max="9246" width="7.85546875" style="599" customWidth="1"/>
    <col min="9247" max="9247" width="0.85546875" style="599" customWidth="1"/>
    <col min="9248" max="9248" width="2.140625" style="599" customWidth="1"/>
    <col min="9249" max="9249" width="5.85546875" style="599" customWidth="1"/>
    <col min="9250" max="9252" width="9.28515625" style="599" customWidth="1"/>
    <col min="9253" max="9253" width="10.140625" style="599" customWidth="1"/>
    <col min="9254" max="9472" width="9.140625" style="599"/>
    <col min="9473" max="9473" width="2.7109375" style="599" customWidth="1"/>
    <col min="9474" max="9474" width="4.140625" style="599" bestFit="1" customWidth="1"/>
    <col min="9475" max="9475" width="21.5703125" style="599" customWidth="1"/>
    <col min="9476" max="9476" width="10.140625" style="599" customWidth="1"/>
    <col min="9477" max="9477" width="7.85546875" style="599" customWidth="1"/>
    <col min="9478" max="9478" width="8.42578125" style="599" customWidth="1"/>
    <col min="9479" max="9479" width="7" style="599" bestFit="1" customWidth="1"/>
    <col min="9480" max="9480" width="10.42578125" style="599" bestFit="1" customWidth="1"/>
    <col min="9481" max="9481" width="10.85546875" style="599" customWidth="1"/>
    <col min="9482" max="9482" width="13.28515625" style="599" customWidth="1"/>
    <col min="9483" max="9483" width="12" style="599" customWidth="1"/>
    <col min="9484" max="9484" width="15.140625" style="599" customWidth="1"/>
    <col min="9485" max="9485" width="5" style="599" customWidth="1"/>
    <col min="9486" max="9486" width="7.85546875" style="599" bestFit="1" customWidth="1"/>
    <col min="9487" max="9487" width="9.7109375" style="599" customWidth="1"/>
    <col min="9488" max="9488" width="10.42578125" style="599" bestFit="1" customWidth="1"/>
    <col min="9489" max="9489" width="12" style="599" customWidth="1"/>
    <col min="9490" max="9490" width="11" style="599" customWidth="1"/>
    <col min="9491" max="9491" width="0.85546875" style="599" customWidth="1"/>
    <col min="9492" max="9492" width="5.140625" style="599" bestFit="1" customWidth="1"/>
    <col min="9493" max="9493" width="7" style="599" bestFit="1" customWidth="1"/>
    <col min="9494" max="9494" width="10.42578125" style="599" bestFit="1" customWidth="1"/>
    <col min="9495" max="9495" width="9.85546875" style="599" customWidth="1"/>
    <col min="9496" max="9496" width="6.7109375" style="599" bestFit="1" customWidth="1"/>
    <col min="9497" max="9497" width="4" style="599" customWidth="1"/>
    <col min="9498" max="9498" width="9.140625" style="599"/>
    <col min="9499" max="9499" width="7" style="599" bestFit="1" customWidth="1"/>
    <col min="9500" max="9500" width="10.42578125" style="599" bestFit="1" customWidth="1"/>
    <col min="9501" max="9501" width="10.140625" style="599" customWidth="1"/>
    <col min="9502" max="9502" width="7.85546875" style="599" customWidth="1"/>
    <col min="9503" max="9503" width="0.85546875" style="599" customWidth="1"/>
    <col min="9504" max="9504" width="2.140625" style="599" customWidth="1"/>
    <col min="9505" max="9505" width="5.85546875" style="599" customWidth="1"/>
    <col min="9506" max="9508" width="9.28515625" style="599" customWidth="1"/>
    <col min="9509" max="9509" width="10.140625" style="599" customWidth="1"/>
    <col min="9510" max="9728" width="9.140625" style="599"/>
    <col min="9729" max="9729" width="2.7109375" style="599" customWidth="1"/>
    <col min="9730" max="9730" width="4.140625" style="599" bestFit="1" customWidth="1"/>
    <col min="9731" max="9731" width="21.5703125" style="599" customWidth="1"/>
    <col min="9732" max="9732" width="10.140625" style="599" customWidth="1"/>
    <col min="9733" max="9733" width="7.85546875" style="599" customWidth="1"/>
    <col min="9734" max="9734" width="8.42578125" style="599" customWidth="1"/>
    <col min="9735" max="9735" width="7" style="599" bestFit="1" customWidth="1"/>
    <col min="9736" max="9736" width="10.42578125" style="599" bestFit="1" customWidth="1"/>
    <col min="9737" max="9737" width="10.85546875" style="599" customWidth="1"/>
    <col min="9738" max="9738" width="13.28515625" style="599" customWidth="1"/>
    <col min="9739" max="9739" width="12" style="599" customWidth="1"/>
    <col min="9740" max="9740" width="15.140625" style="599" customWidth="1"/>
    <col min="9741" max="9741" width="5" style="599" customWidth="1"/>
    <col min="9742" max="9742" width="7.85546875" style="599" bestFit="1" customWidth="1"/>
    <col min="9743" max="9743" width="9.7109375" style="599" customWidth="1"/>
    <col min="9744" max="9744" width="10.42578125" style="599" bestFit="1" customWidth="1"/>
    <col min="9745" max="9745" width="12" style="599" customWidth="1"/>
    <col min="9746" max="9746" width="11" style="599" customWidth="1"/>
    <col min="9747" max="9747" width="0.85546875" style="599" customWidth="1"/>
    <col min="9748" max="9748" width="5.140625" style="599" bestFit="1" customWidth="1"/>
    <col min="9749" max="9749" width="7" style="599" bestFit="1" customWidth="1"/>
    <col min="9750" max="9750" width="10.42578125" style="599" bestFit="1" customWidth="1"/>
    <col min="9751" max="9751" width="9.85546875" style="599" customWidth="1"/>
    <col min="9752" max="9752" width="6.7109375" style="599" bestFit="1" customWidth="1"/>
    <col min="9753" max="9753" width="4" style="599" customWidth="1"/>
    <col min="9754" max="9754" width="9.140625" style="599"/>
    <col min="9755" max="9755" width="7" style="599" bestFit="1" customWidth="1"/>
    <col min="9756" max="9756" width="10.42578125" style="599" bestFit="1" customWidth="1"/>
    <col min="9757" max="9757" width="10.140625" style="599" customWidth="1"/>
    <col min="9758" max="9758" width="7.85546875" style="599" customWidth="1"/>
    <col min="9759" max="9759" width="0.85546875" style="599" customWidth="1"/>
    <col min="9760" max="9760" width="2.140625" style="599" customWidth="1"/>
    <col min="9761" max="9761" width="5.85546875" style="599" customWidth="1"/>
    <col min="9762" max="9764" width="9.28515625" style="599" customWidth="1"/>
    <col min="9765" max="9765" width="10.140625" style="599" customWidth="1"/>
    <col min="9766" max="9984" width="9.140625" style="599"/>
    <col min="9985" max="9985" width="2.7109375" style="599" customWidth="1"/>
    <col min="9986" max="9986" width="4.140625" style="599" bestFit="1" customWidth="1"/>
    <col min="9987" max="9987" width="21.5703125" style="599" customWidth="1"/>
    <col min="9988" max="9988" width="10.140625" style="599" customWidth="1"/>
    <col min="9989" max="9989" width="7.85546875" style="599" customWidth="1"/>
    <col min="9990" max="9990" width="8.42578125" style="599" customWidth="1"/>
    <col min="9991" max="9991" width="7" style="599" bestFit="1" customWidth="1"/>
    <col min="9992" max="9992" width="10.42578125" style="599" bestFit="1" customWidth="1"/>
    <col min="9993" max="9993" width="10.85546875" style="599" customWidth="1"/>
    <col min="9994" max="9994" width="13.28515625" style="599" customWidth="1"/>
    <col min="9995" max="9995" width="12" style="599" customWidth="1"/>
    <col min="9996" max="9996" width="15.140625" style="599" customWidth="1"/>
    <col min="9997" max="9997" width="5" style="599" customWidth="1"/>
    <col min="9998" max="9998" width="7.85546875" style="599" bestFit="1" customWidth="1"/>
    <col min="9999" max="9999" width="9.7109375" style="599" customWidth="1"/>
    <col min="10000" max="10000" width="10.42578125" style="599" bestFit="1" customWidth="1"/>
    <col min="10001" max="10001" width="12" style="599" customWidth="1"/>
    <col min="10002" max="10002" width="11" style="599" customWidth="1"/>
    <col min="10003" max="10003" width="0.85546875" style="599" customWidth="1"/>
    <col min="10004" max="10004" width="5.140625" style="599" bestFit="1" customWidth="1"/>
    <col min="10005" max="10005" width="7" style="599" bestFit="1" customWidth="1"/>
    <col min="10006" max="10006" width="10.42578125" style="599" bestFit="1" customWidth="1"/>
    <col min="10007" max="10007" width="9.85546875" style="599" customWidth="1"/>
    <col min="10008" max="10008" width="6.7109375" style="599" bestFit="1" customWidth="1"/>
    <col min="10009" max="10009" width="4" style="599" customWidth="1"/>
    <col min="10010" max="10010" width="9.140625" style="599"/>
    <col min="10011" max="10011" width="7" style="599" bestFit="1" customWidth="1"/>
    <col min="10012" max="10012" width="10.42578125" style="599" bestFit="1" customWidth="1"/>
    <col min="10013" max="10013" width="10.140625" style="599" customWidth="1"/>
    <col min="10014" max="10014" width="7.85546875" style="599" customWidth="1"/>
    <col min="10015" max="10015" width="0.85546875" style="599" customWidth="1"/>
    <col min="10016" max="10016" width="2.140625" style="599" customWidth="1"/>
    <col min="10017" max="10017" width="5.85546875" style="599" customWidth="1"/>
    <col min="10018" max="10020" width="9.28515625" style="599" customWidth="1"/>
    <col min="10021" max="10021" width="10.140625" style="599" customWidth="1"/>
    <col min="10022" max="10240" width="9.140625" style="599"/>
    <col min="10241" max="10241" width="2.7109375" style="599" customWidth="1"/>
    <col min="10242" max="10242" width="4.140625" style="599" bestFit="1" customWidth="1"/>
    <col min="10243" max="10243" width="21.5703125" style="599" customWidth="1"/>
    <col min="10244" max="10244" width="10.140625" style="599" customWidth="1"/>
    <col min="10245" max="10245" width="7.85546875" style="599" customWidth="1"/>
    <col min="10246" max="10246" width="8.42578125" style="599" customWidth="1"/>
    <col min="10247" max="10247" width="7" style="599" bestFit="1" customWidth="1"/>
    <col min="10248" max="10248" width="10.42578125" style="599" bestFit="1" customWidth="1"/>
    <col min="10249" max="10249" width="10.85546875" style="599" customWidth="1"/>
    <col min="10250" max="10250" width="13.28515625" style="599" customWidth="1"/>
    <col min="10251" max="10251" width="12" style="599" customWidth="1"/>
    <col min="10252" max="10252" width="15.140625" style="599" customWidth="1"/>
    <col min="10253" max="10253" width="5" style="599" customWidth="1"/>
    <col min="10254" max="10254" width="7.85546875" style="599" bestFit="1" customWidth="1"/>
    <col min="10255" max="10255" width="9.7109375" style="599" customWidth="1"/>
    <col min="10256" max="10256" width="10.42578125" style="599" bestFit="1" customWidth="1"/>
    <col min="10257" max="10257" width="12" style="599" customWidth="1"/>
    <col min="10258" max="10258" width="11" style="599" customWidth="1"/>
    <col min="10259" max="10259" width="0.85546875" style="599" customWidth="1"/>
    <col min="10260" max="10260" width="5.140625" style="599" bestFit="1" customWidth="1"/>
    <col min="10261" max="10261" width="7" style="599" bestFit="1" customWidth="1"/>
    <col min="10262" max="10262" width="10.42578125" style="599" bestFit="1" customWidth="1"/>
    <col min="10263" max="10263" width="9.85546875" style="599" customWidth="1"/>
    <col min="10264" max="10264" width="6.7109375" style="599" bestFit="1" customWidth="1"/>
    <col min="10265" max="10265" width="4" style="599" customWidth="1"/>
    <col min="10266" max="10266" width="9.140625" style="599"/>
    <col min="10267" max="10267" width="7" style="599" bestFit="1" customWidth="1"/>
    <col min="10268" max="10268" width="10.42578125" style="599" bestFit="1" customWidth="1"/>
    <col min="10269" max="10269" width="10.140625" style="599" customWidth="1"/>
    <col min="10270" max="10270" width="7.85546875" style="599" customWidth="1"/>
    <col min="10271" max="10271" width="0.85546875" style="599" customWidth="1"/>
    <col min="10272" max="10272" width="2.140625" style="599" customWidth="1"/>
    <col min="10273" max="10273" width="5.85546875" style="599" customWidth="1"/>
    <col min="10274" max="10276" width="9.28515625" style="599" customWidth="1"/>
    <col min="10277" max="10277" width="10.140625" style="599" customWidth="1"/>
    <col min="10278" max="10496" width="9.140625" style="599"/>
    <col min="10497" max="10497" width="2.7109375" style="599" customWidth="1"/>
    <col min="10498" max="10498" width="4.140625" style="599" bestFit="1" customWidth="1"/>
    <col min="10499" max="10499" width="21.5703125" style="599" customWidth="1"/>
    <col min="10500" max="10500" width="10.140625" style="599" customWidth="1"/>
    <col min="10501" max="10501" width="7.85546875" style="599" customWidth="1"/>
    <col min="10502" max="10502" width="8.42578125" style="599" customWidth="1"/>
    <col min="10503" max="10503" width="7" style="599" bestFit="1" customWidth="1"/>
    <col min="10504" max="10504" width="10.42578125" style="599" bestFit="1" customWidth="1"/>
    <col min="10505" max="10505" width="10.85546875" style="599" customWidth="1"/>
    <col min="10506" max="10506" width="13.28515625" style="599" customWidth="1"/>
    <col min="10507" max="10507" width="12" style="599" customWidth="1"/>
    <col min="10508" max="10508" width="15.140625" style="599" customWidth="1"/>
    <col min="10509" max="10509" width="5" style="599" customWidth="1"/>
    <col min="10510" max="10510" width="7.85546875" style="599" bestFit="1" customWidth="1"/>
    <col min="10511" max="10511" width="9.7109375" style="599" customWidth="1"/>
    <col min="10512" max="10512" width="10.42578125" style="599" bestFit="1" customWidth="1"/>
    <col min="10513" max="10513" width="12" style="599" customWidth="1"/>
    <col min="10514" max="10514" width="11" style="599" customWidth="1"/>
    <col min="10515" max="10515" width="0.85546875" style="599" customWidth="1"/>
    <col min="10516" max="10516" width="5.140625" style="599" bestFit="1" customWidth="1"/>
    <col min="10517" max="10517" width="7" style="599" bestFit="1" customWidth="1"/>
    <col min="10518" max="10518" width="10.42578125" style="599" bestFit="1" customWidth="1"/>
    <col min="10519" max="10519" width="9.85546875" style="599" customWidth="1"/>
    <col min="10520" max="10520" width="6.7109375" style="599" bestFit="1" customWidth="1"/>
    <col min="10521" max="10521" width="4" style="599" customWidth="1"/>
    <col min="10522" max="10522" width="9.140625" style="599"/>
    <col min="10523" max="10523" width="7" style="599" bestFit="1" customWidth="1"/>
    <col min="10524" max="10524" width="10.42578125" style="599" bestFit="1" customWidth="1"/>
    <col min="10525" max="10525" width="10.140625" style="599" customWidth="1"/>
    <col min="10526" max="10526" width="7.85546875" style="599" customWidth="1"/>
    <col min="10527" max="10527" width="0.85546875" style="599" customWidth="1"/>
    <col min="10528" max="10528" width="2.140625" style="599" customWidth="1"/>
    <col min="10529" max="10529" width="5.85546875" style="599" customWidth="1"/>
    <col min="10530" max="10532" width="9.28515625" style="599" customWidth="1"/>
    <col min="10533" max="10533" width="10.140625" style="599" customWidth="1"/>
    <col min="10534" max="10752" width="9.140625" style="599"/>
    <col min="10753" max="10753" width="2.7109375" style="599" customWidth="1"/>
    <col min="10754" max="10754" width="4.140625" style="599" bestFit="1" customWidth="1"/>
    <col min="10755" max="10755" width="21.5703125" style="599" customWidth="1"/>
    <col min="10756" max="10756" width="10.140625" style="599" customWidth="1"/>
    <col min="10757" max="10757" width="7.85546875" style="599" customWidth="1"/>
    <col min="10758" max="10758" width="8.42578125" style="599" customWidth="1"/>
    <col min="10759" max="10759" width="7" style="599" bestFit="1" customWidth="1"/>
    <col min="10760" max="10760" width="10.42578125" style="599" bestFit="1" customWidth="1"/>
    <col min="10761" max="10761" width="10.85546875" style="599" customWidth="1"/>
    <col min="10762" max="10762" width="13.28515625" style="599" customWidth="1"/>
    <col min="10763" max="10763" width="12" style="599" customWidth="1"/>
    <col min="10764" max="10764" width="15.140625" style="599" customWidth="1"/>
    <col min="10765" max="10765" width="5" style="599" customWidth="1"/>
    <col min="10766" max="10766" width="7.85546875" style="599" bestFit="1" customWidth="1"/>
    <col min="10767" max="10767" width="9.7109375" style="599" customWidth="1"/>
    <col min="10768" max="10768" width="10.42578125" style="599" bestFit="1" customWidth="1"/>
    <col min="10769" max="10769" width="12" style="599" customWidth="1"/>
    <col min="10770" max="10770" width="11" style="599" customWidth="1"/>
    <col min="10771" max="10771" width="0.85546875" style="599" customWidth="1"/>
    <col min="10772" max="10772" width="5.140625" style="599" bestFit="1" customWidth="1"/>
    <col min="10773" max="10773" width="7" style="599" bestFit="1" customWidth="1"/>
    <col min="10774" max="10774" width="10.42578125" style="599" bestFit="1" customWidth="1"/>
    <col min="10775" max="10775" width="9.85546875" style="599" customWidth="1"/>
    <col min="10776" max="10776" width="6.7109375" style="599" bestFit="1" customWidth="1"/>
    <col min="10777" max="10777" width="4" style="599" customWidth="1"/>
    <col min="10778" max="10778" width="9.140625" style="599"/>
    <col min="10779" max="10779" width="7" style="599" bestFit="1" customWidth="1"/>
    <col min="10780" max="10780" width="10.42578125" style="599" bestFit="1" customWidth="1"/>
    <col min="10781" max="10781" width="10.140625" style="599" customWidth="1"/>
    <col min="10782" max="10782" width="7.85546875" style="599" customWidth="1"/>
    <col min="10783" max="10783" width="0.85546875" style="599" customWidth="1"/>
    <col min="10784" max="10784" width="2.140625" style="599" customWidth="1"/>
    <col min="10785" max="10785" width="5.85546875" style="599" customWidth="1"/>
    <col min="10786" max="10788" width="9.28515625" style="599" customWidth="1"/>
    <col min="10789" max="10789" width="10.140625" style="599" customWidth="1"/>
    <col min="10790" max="11008" width="9.140625" style="599"/>
    <col min="11009" max="11009" width="2.7109375" style="599" customWidth="1"/>
    <col min="11010" max="11010" width="4.140625" style="599" bestFit="1" customWidth="1"/>
    <col min="11011" max="11011" width="21.5703125" style="599" customWidth="1"/>
    <col min="11012" max="11012" width="10.140625" style="599" customWidth="1"/>
    <col min="11013" max="11013" width="7.85546875" style="599" customWidth="1"/>
    <col min="11014" max="11014" width="8.42578125" style="599" customWidth="1"/>
    <col min="11015" max="11015" width="7" style="599" bestFit="1" customWidth="1"/>
    <col min="11016" max="11016" width="10.42578125" style="599" bestFit="1" customWidth="1"/>
    <col min="11017" max="11017" width="10.85546875" style="599" customWidth="1"/>
    <col min="11018" max="11018" width="13.28515625" style="599" customWidth="1"/>
    <col min="11019" max="11019" width="12" style="599" customWidth="1"/>
    <col min="11020" max="11020" width="15.140625" style="599" customWidth="1"/>
    <col min="11021" max="11021" width="5" style="599" customWidth="1"/>
    <col min="11022" max="11022" width="7.85546875" style="599" bestFit="1" customWidth="1"/>
    <col min="11023" max="11023" width="9.7109375" style="599" customWidth="1"/>
    <col min="11024" max="11024" width="10.42578125" style="599" bestFit="1" customWidth="1"/>
    <col min="11025" max="11025" width="12" style="599" customWidth="1"/>
    <col min="11026" max="11026" width="11" style="599" customWidth="1"/>
    <col min="11027" max="11027" width="0.85546875" style="599" customWidth="1"/>
    <col min="11028" max="11028" width="5.140625" style="599" bestFit="1" customWidth="1"/>
    <col min="11029" max="11029" width="7" style="599" bestFit="1" customWidth="1"/>
    <col min="11030" max="11030" width="10.42578125" style="599" bestFit="1" customWidth="1"/>
    <col min="11031" max="11031" width="9.85546875" style="599" customWidth="1"/>
    <col min="11032" max="11032" width="6.7109375" style="599" bestFit="1" customWidth="1"/>
    <col min="11033" max="11033" width="4" style="599" customWidth="1"/>
    <col min="11034" max="11034" width="9.140625" style="599"/>
    <col min="11035" max="11035" width="7" style="599" bestFit="1" customWidth="1"/>
    <col min="11036" max="11036" width="10.42578125" style="599" bestFit="1" customWidth="1"/>
    <col min="11037" max="11037" width="10.140625" style="599" customWidth="1"/>
    <col min="11038" max="11038" width="7.85546875" style="599" customWidth="1"/>
    <col min="11039" max="11039" width="0.85546875" style="599" customWidth="1"/>
    <col min="11040" max="11040" width="2.140625" style="599" customWidth="1"/>
    <col min="11041" max="11041" width="5.85546875" style="599" customWidth="1"/>
    <col min="11042" max="11044" width="9.28515625" style="599" customWidth="1"/>
    <col min="11045" max="11045" width="10.140625" style="599" customWidth="1"/>
    <col min="11046" max="11264" width="9.140625" style="599"/>
    <col min="11265" max="11265" width="2.7109375" style="599" customWidth="1"/>
    <col min="11266" max="11266" width="4.140625" style="599" bestFit="1" customWidth="1"/>
    <col min="11267" max="11267" width="21.5703125" style="599" customWidth="1"/>
    <col min="11268" max="11268" width="10.140625" style="599" customWidth="1"/>
    <col min="11269" max="11269" width="7.85546875" style="599" customWidth="1"/>
    <col min="11270" max="11270" width="8.42578125" style="599" customWidth="1"/>
    <col min="11271" max="11271" width="7" style="599" bestFit="1" customWidth="1"/>
    <col min="11272" max="11272" width="10.42578125" style="599" bestFit="1" customWidth="1"/>
    <col min="11273" max="11273" width="10.85546875" style="599" customWidth="1"/>
    <col min="11274" max="11274" width="13.28515625" style="599" customWidth="1"/>
    <col min="11275" max="11275" width="12" style="599" customWidth="1"/>
    <col min="11276" max="11276" width="15.140625" style="599" customWidth="1"/>
    <col min="11277" max="11277" width="5" style="599" customWidth="1"/>
    <col min="11278" max="11278" width="7.85546875" style="599" bestFit="1" customWidth="1"/>
    <col min="11279" max="11279" width="9.7109375" style="599" customWidth="1"/>
    <col min="11280" max="11280" width="10.42578125" style="599" bestFit="1" customWidth="1"/>
    <col min="11281" max="11281" width="12" style="599" customWidth="1"/>
    <col min="11282" max="11282" width="11" style="599" customWidth="1"/>
    <col min="11283" max="11283" width="0.85546875" style="599" customWidth="1"/>
    <col min="11284" max="11284" width="5.140625" style="599" bestFit="1" customWidth="1"/>
    <col min="11285" max="11285" width="7" style="599" bestFit="1" customWidth="1"/>
    <col min="11286" max="11286" width="10.42578125" style="599" bestFit="1" customWidth="1"/>
    <col min="11287" max="11287" width="9.85546875" style="599" customWidth="1"/>
    <col min="11288" max="11288" width="6.7109375" style="599" bestFit="1" customWidth="1"/>
    <col min="11289" max="11289" width="4" style="599" customWidth="1"/>
    <col min="11290" max="11290" width="9.140625" style="599"/>
    <col min="11291" max="11291" width="7" style="599" bestFit="1" customWidth="1"/>
    <col min="11292" max="11292" width="10.42578125" style="599" bestFit="1" customWidth="1"/>
    <col min="11293" max="11293" width="10.140625" style="599" customWidth="1"/>
    <col min="11294" max="11294" width="7.85546875" style="599" customWidth="1"/>
    <col min="11295" max="11295" width="0.85546875" style="599" customWidth="1"/>
    <col min="11296" max="11296" width="2.140625" style="599" customWidth="1"/>
    <col min="11297" max="11297" width="5.85546875" style="599" customWidth="1"/>
    <col min="11298" max="11300" width="9.28515625" style="599" customWidth="1"/>
    <col min="11301" max="11301" width="10.140625" style="599" customWidth="1"/>
    <col min="11302" max="11520" width="9.140625" style="599"/>
    <col min="11521" max="11521" width="2.7109375" style="599" customWidth="1"/>
    <col min="11522" max="11522" width="4.140625" style="599" bestFit="1" customWidth="1"/>
    <col min="11523" max="11523" width="21.5703125" style="599" customWidth="1"/>
    <col min="11524" max="11524" width="10.140625" style="599" customWidth="1"/>
    <col min="11525" max="11525" width="7.85546875" style="599" customWidth="1"/>
    <col min="11526" max="11526" width="8.42578125" style="599" customWidth="1"/>
    <col min="11527" max="11527" width="7" style="599" bestFit="1" customWidth="1"/>
    <col min="11528" max="11528" width="10.42578125" style="599" bestFit="1" customWidth="1"/>
    <col min="11529" max="11529" width="10.85546875" style="599" customWidth="1"/>
    <col min="11530" max="11530" width="13.28515625" style="599" customWidth="1"/>
    <col min="11531" max="11531" width="12" style="599" customWidth="1"/>
    <col min="11532" max="11532" width="15.140625" style="599" customWidth="1"/>
    <col min="11533" max="11533" width="5" style="599" customWidth="1"/>
    <col min="11534" max="11534" width="7.85546875" style="599" bestFit="1" customWidth="1"/>
    <col min="11535" max="11535" width="9.7109375" style="599" customWidth="1"/>
    <col min="11536" max="11536" width="10.42578125" style="599" bestFit="1" customWidth="1"/>
    <col min="11537" max="11537" width="12" style="599" customWidth="1"/>
    <col min="11538" max="11538" width="11" style="599" customWidth="1"/>
    <col min="11539" max="11539" width="0.85546875" style="599" customWidth="1"/>
    <col min="11540" max="11540" width="5.140625" style="599" bestFit="1" customWidth="1"/>
    <col min="11541" max="11541" width="7" style="599" bestFit="1" customWidth="1"/>
    <col min="11542" max="11542" width="10.42578125" style="599" bestFit="1" customWidth="1"/>
    <col min="11543" max="11543" width="9.85546875" style="599" customWidth="1"/>
    <col min="11544" max="11544" width="6.7109375" style="599" bestFit="1" customWidth="1"/>
    <col min="11545" max="11545" width="4" style="599" customWidth="1"/>
    <col min="11546" max="11546" width="9.140625" style="599"/>
    <col min="11547" max="11547" width="7" style="599" bestFit="1" customWidth="1"/>
    <col min="11548" max="11548" width="10.42578125" style="599" bestFit="1" customWidth="1"/>
    <col min="11549" max="11549" width="10.140625" style="599" customWidth="1"/>
    <col min="11550" max="11550" width="7.85546875" style="599" customWidth="1"/>
    <col min="11551" max="11551" width="0.85546875" style="599" customWidth="1"/>
    <col min="11552" max="11552" width="2.140625" style="599" customWidth="1"/>
    <col min="11553" max="11553" width="5.85546875" style="599" customWidth="1"/>
    <col min="11554" max="11556" width="9.28515625" style="599" customWidth="1"/>
    <col min="11557" max="11557" width="10.140625" style="599" customWidth="1"/>
    <col min="11558" max="11776" width="9.140625" style="599"/>
    <col min="11777" max="11777" width="2.7109375" style="599" customWidth="1"/>
    <col min="11778" max="11778" width="4.140625" style="599" bestFit="1" customWidth="1"/>
    <col min="11779" max="11779" width="21.5703125" style="599" customWidth="1"/>
    <col min="11780" max="11780" width="10.140625" style="599" customWidth="1"/>
    <col min="11781" max="11781" width="7.85546875" style="599" customWidth="1"/>
    <col min="11782" max="11782" width="8.42578125" style="599" customWidth="1"/>
    <col min="11783" max="11783" width="7" style="599" bestFit="1" customWidth="1"/>
    <col min="11784" max="11784" width="10.42578125" style="599" bestFit="1" customWidth="1"/>
    <col min="11785" max="11785" width="10.85546875" style="599" customWidth="1"/>
    <col min="11786" max="11786" width="13.28515625" style="599" customWidth="1"/>
    <col min="11787" max="11787" width="12" style="599" customWidth="1"/>
    <col min="11788" max="11788" width="15.140625" style="599" customWidth="1"/>
    <col min="11789" max="11789" width="5" style="599" customWidth="1"/>
    <col min="11790" max="11790" width="7.85546875" style="599" bestFit="1" customWidth="1"/>
    <col min="11791" max="11791" width="9.7109375" style="599" customWidth="1"/>
    <col min="11792" max="11792" width="10.42578125" style="599" bestFit="1" customWidth="1"/>
    <col min="11793" max="11793" width="12" style="599" customWidth="1"/>
    <col min="11794" max="11794" width="11" style="599" customWidth="1"/>
    <col min="11795" max="11795" width="0.85546875" style="599" customWidth="1"/>
    <col min="11796" max="11796" width="5.140625" style="599" bestFit="1" customWidth="1"/>
    <col min="11797" max="11797" width="7" style="599" bestFit="1" customWidth="1"/>
    <col min="11798" max="11798" width="10.42578125" style="599" bestFit="1" customWidth="1"/>
    <col min="11799" max="11799" width="9.85546875" style="599" customWidth="1"/>
    <col min="11800" max="11800" width="6.7109375" style="599" bestFit="1" customWidth="1"/>
    <col min="11801" max="11801" width="4" style="599" customWidth="1"/>
    <col min="11802" max="11802" width="9.140625" style="599"/>
    <col min="11803" max="11803" width="7" style="599" bestFit="1" customWidth="1"/>
    <col min="11804" max="11804" width="10.42578125" style="599" bestFit="1" customWidth="1"/>
    <col min="11805" max="11805" width="10.140625" style="599" customWidth="1"/>
    <col min="11806" max="11806" width="7.85546875" style="599" customWidth="1"/>
    <col min="11807" max="11807" width="0.85546875" style="599" customWidth="1"/>
    <col min="11808" max="11808" width="2.140625" style="599" customWidth="1"/>
    <col min="11809" max="11809" width="5.85546875" style="599" customWidth="1"/>
    <col min="11810" max="11812" width="9.28515625" style="599" customWidth="1"/>
    <col min="11813" max="11813" width="10.140625" style="599" customWidth="1"/>
    <col min="11814" max="12032" width="9.140625" style="599"/>
    <col min="12033" max="12033" width="2.7109375" style="599" customWidth="1"/>
    <col min="12034" max="12034" width="4.140625" style="599" bestFit="1" customWidth="1"/>
    <col min="12035" max="12035" width="21.5703125" style="599" customWidth="1"/>
    <col min="12036" max="12036" width="10.140625" style="599" customWidth="1"/>
    <col min="12037" max="12037" width="7.85546875" style="599" customWidth="1"/>
    <col min="12038" max="12038" width="8.42578125" style="599" customWidth="1"/>
    <col min="12039" max="12039" width="7" style="599" bestFit="1" customWidth="1"/>
    <col min="12040" max="12040" width="10.42578125" style="599" bestFit="1" customWidth="1"/>
    <col min="12041" max="12041" width="10.85546875" style="599" customWidth="1"/>
    <col min="12042" max="12042" width="13.28515625" style="599" customWidth="1"/>
    <col min="12043" max="12043" width="12" style="599" customWidth="1"/>
    <col min="12044" max="12044" width="15.140625" style="599" customWidth="1"/>
    <col min="12045" max="12045" width="5" style="599" customWidth="1"/>
    <col min="12046" max="12046" width="7.85546875" style="599" bestFit="1" customWidth="1"/>
    <col min="12047" max="12047" width="9.7109375" style="599" customWidth="1"/>
    <col min="12048" max="12048" width="10.42578125" style="599" bestFit="1" customWidth="1"/>
    <col min="12049" max="12049" width="12" style="599" customWidth="1"/>
    <col min="12050" max="12050" width="11" style="599" customWidth="1"/>
    <col min="12051" max="12051" width="0.85546875" style="599" customWidth="1"/>
    <col min="12052" max="12052" width="5.140625" style="599" bestFit="1" customWidth="1"/>
    <col min="12053" max="12053" width="7" style="599" bestFit="1" customWidth="1"/>
    <col min="12054" max="12054" width="10.42578125" style="599" bestFit="1" customWidth="1"/>
    <col min="12055" max="12055" width="9.85546875" style="599" customWidth="1"/>
    <col min="12056" max="12056" width="6.7109375" style="599" bestFit="1" customWidth="1"/>
    <col min="12057" max="12057" width="4" style="599" customWidth="1"/>
    <col min="12058" max="12058" width="9.140625" style="599"/>
    <col min="12059" max="12059" width="7" style="599" bestFit="1" customWidth="1"/>
    <col min="12060" max="12060" width="10.42578125" style="599" bestFit="1" customWidth="1"/>
    <col min="12061" max="12061" width="10.140625" style="599" customWidth="1"/>
    <col min="12062" max="12062" width="7.85546875" style="599" customWidth="1"/>
    <col min="12063" max="12063" width="0.85546875" style="599" customWidth="1"/>
    <col min="12064" max="12064" width="2.140625" style="599" customWidth="1"/>
    <col min="12065" max="12065" width="5.85546875" style="599" customWidth="1"/>
    <col min="12066" max="12068" width="9.28515625" style="599" customWidth="1"/>
    <col min="12069" max="12069" width="10.140625" style="599" customWidth="1"/>
    <col min="12070" max="12288" width="9.140625" style="599"/>
    <col min="12289" max="12289" width="2.7109375" style="599" customWidth="1"/>
    <col min="12290" max="12290" width="4.140625" style="599" bestFit="1" customWidth="1"/>
    <col min="12291" max="12291" width="21.5703125" style="599" customWidth="1"/>
    <col min="12292" max="12292" width="10.140625" style="599" customWidth="1"/>
    <col min="12293" max="12293" width="7.85546875" style="599" customWidth="1"/>
    <col min="12294" max="12294" width="8.42578125" style="599" customWidth="1"/>
    <col min="12295" max="12295" width="7" style="599" bestFit="1" customWidth="1"/>
    <col min="12296" max="12296" width="10.42578125" style="599" bestFit="1" customWidth="1"/>
    <col min="12297" max="12297" width="10.85546875" style="599" customWidth="1"/>
    <col min="12298" max="12298" width="13.28515625" style="599" customWidth="1"/>
    <col min="12299" max="12299" width="12" style="599" customWidth="1"/>
    <col min="12300" max="12300" width="15.140625" style="599" customWidth="1"/>
    <col min="12301" max="12301" width="5" style="599" customWidth="1"/>
    <col min="12302" max="12302" width="7.85546875" style="599" bestFit="1" customWidth="1"/>
    <col min="12303" max="12303" width="9.7109375" style="599" customWidth="1"/>
    <col min="12304" max="12304" width="10.42578125" style="599" bestFit="1" customWidth="1"/>
    <col min="12305" max="12305" width="12" style="599" customWidth="1"/>
    <col min="12306" max="12306" width="11" style="599" customWidth="1"/>
    <col min="12307" max="12307" width="0.85546875" style="599" customWidth="1"/>
    <col min="12308" max="12308" width="5.140625" style="599" bestFit="1" customWidth="1"/>
    <col min="12309" max="12309" width="7" style="599" bestFit="1" customWidth="1"/>
    <col min="12310" max="12310" width="10.42578125" style="599" bestFit="1" customWidth="1"/>
    <col min="12311" max="12311" width="9.85546875" style="599" customWidth="1"/>
    <col min="12312" max="12312" width="6.7109375" style="599" bestFit="1" customWidth="1"/>
    <col min="12313" max="12313" width="4" style="599" customWidth="1"/>
    <col min="12314" max="12314" width="9.140625" style="599"/>
    <col min="12315" max="12315" width="7" style="599" bestFit="1" customWidth="1"/>
    <col min="12316" max="12316" width="10.42578125" style="599" bestFit="1" customWidth="1"/>
    <col min="12317" max="12317" width="10.140625" style="599" customWidth="1"/>
    <col min="12318" max="12318" width="7.85546875" style="599" customWidth="1"/>
    <col min="12319" max="12319" width="0.85546875" style="599" customWidth="1"/>
    <col min="12320" max="12320" width="2.140625" style="599" customWidth="1"/>
    <col min="12321" max="12321" width="5.85546875" style="599" customWidth="1"/>
    <col min="12322" max="12324" width="9.28515625" style="599" customWidth="1"/>
    <col min="12325" max="12325" width="10.140625" style="599" customWidth="1"/>
    <col min="12326" max="12544" width="9.140625" style="599"/>
    <col min="12545" max="12545" width="2.7109375" style="599" customWidth="1"/>
    <col min="12546" max="12546" width="4.140625" style="599" bestFit="1" customWidth="1"/>
    <col min="12547" max="12547" width="21.5703125" style="599" customWidth="1"/>
    <col min="12548" max="12548" width="10.140625" style="599" customWidth="1"/>
    <col min="12549" max="12549" width="7.85546875" style="599" customWidth="1"/>
    <col min="12550" max="12550" width="8.42578125" style="599" customWidth="1"/>
    <col min="12551" max="12551" width="7" style="599" bestFit="1" customWidth="1"/>
    <col min="12552" max="12552" width="10.42578125" style="599" bestFit="1" customWidth="1"/>
    <col min="12553" max="12553" width="10.85546875" style="599" customWidth="1"/>
    <col min="12554" max="12554" width="13.28515625" style="599" customWidth="1"/>
    <col min="12555" max="12555" width="12" style="599" customWidth="1"/>
    <col min="12556" max="12556" width="15.140625" style="599" customWidth="1"/>
    <col min="12557" max="12557" width="5" style="599" customWidth="1"/>
    <col min="12558" max="12558" width="7.85546875" style="599" bestFit="1" customWidth="1"/>
    <col min="12559" max="12559" width="9.7109375" style="599" customWidth="1"/>
    <col min="12560" max="12560" width="10.42578125" style="599" bestFit="1" customWidth="1"/>
    <col min="12561" max="12561" width="12" style="599" customWidth="1"/>
    <col min="12562" max="12562" width="11" style="599" customWidth="1"/>
    <col min="12563" max="12563" width="0.85546875" style="599" customWidth="1"/>
    <col min="12564" max="12564" width="5.140625" style="599" bestFit="1" customWidth="1"/>
    <col min="12565" max="12565" width="7" style="599" bestFit="1" customWidth="1"/>
    <col min="12566" max="12566" width="10.42578125" style="599" bestFit="1" customWidth="1"/>
    <col min="12567" max="12567" width="9.85546875" style="599" customWidth="1"/>
    <col min="12568" max="12568" width="6.7109375" style="599" bestFit="1" customWidth="1"/>
    <col min="12569" max="12569" width="4" style="599" customWidth="1"/>
    <col min="12570" max="12570" width="9.140625" style="599"/>
    <col min="12571" max="12571" width="7" style="599" bestFit="1" customWidth="1"/>
    <col min="12572" max="12572" width="10.42578125" style="599" bestFit="1" customWidth="1"/>
    <col min="12573" max="12573" width="10.140625" style="599" customWidth="1"/>
    <col min="12574" max="12574" width="7.85546875" style="599" customWidth="1"/>
    <col min="12575" max="12575" width="0.85546875" style="599" customWidth="1"/>
    <col min="12576" max="12576" width="2.140625" style="599" customWidth="1"/>
    <col min="12577" max="12577" width="5.85546875" style="599" customWidth="1"/>
    <col min="12578" max="12580" width="9.28515625" style="599" customWidth="1"/>
    <col min="12581" max="12581" width="10.140625" style="599" customWidth="1"/>
    <col min="12582" max="12800" width="9.140625" style="599"/>
    <col min="12801" max="12801" width="2.7109375" style="599" customWidth="1"/>
    <col min="12802" max="12802" width="4.140625" style="599" bestFit="1" customWidth="1"/>
    <col min="12803" max="12803" width="21.5703125" style="599" customWidth="1"/>
    <col min="12804" max="12804" width="10.140625" style="599" customWidth="1"/>
    <col min="12805" max="12805" width="7.85546875" style="599" customWidth="1"/>
    <col min="12806" max="12806" width="8.42578125" style="599" customWidth="1"/>
    <col min="12807" max="12807" width="7" style="599" bestFit="1" customWidth="1"/>
    <col min="12808" max="12808" width="10.42578125" style="599" bestFit="1" customWidth="1"/>
    <col min="12809" max="12809" width="10.85546875" style="599" customWidth="1"/>
    <col min="12810" max="12810" width="13.28515625" style="599" customWidth="1"/>
    <col min="12811" max="12811" width="12" style="599" customWidth="1"/>
    <col min="12812" max="12812" width="15.140625" style="599" customWidth="1"/>
    <col min="12813" max="12813" width="5" style="599" customWidth="1"/>
    <col min="12814" max="12814" width="7.85546875" style="599" bestFit="1" customWidth="1"/>
    <col min="12815" max="12815" width="9.7109375" style="599" customWidth="1"/>
    <col min="12816" max="12816" width="10.42578125" style="599" bestFit="1" customWidth="1"/>
    <col min="12817" max="12817" width="12" style="599" customWidth="1"/>
    <col min="12818" max="12818" width="11" style="599" customWidth="1"/>
    <col min="12819" max="12819" width="0.85546875" style="599" customWidth="1"/>
    <col min="12820" max="12820" width="5.140625" style="599" bestFit="1" customWidth="1"/>
    <col min="12821" max="12821" width="7" style="599" bestFit="1" customWidth="1"/>
    <col min="12822" max="12822" width="10.42578125" style="599" bestFit="1" customWidth="1"/>
    <col min="12823" max="12823" width="9.85546875" style="599" customWidth="1"/>
    <col min="12824" max="12824" width="6.7109375" style="599" bestFit="1" customWidth="1"/>
    <col min="12825" max="12825" width="4" style="599" customWidth="1"/>
    <col min="12826" max="12826" width="9.140625" style="599"/>
    <col min="12827" max="12827" width="7" style="599" bestFit="1" customWidth="1"/>
    <col min="12828" max="12828" width="10.42578125" style="599" bestFit="1" customWidth="1"/>
    <col min="12829" max="12829" width="10.140625" style="599" customWidth="1"/>
    <col min="12830" max="12830" width="7.85546875" style="599" customWidth="1"/>
    <col min="12831" max="12831" width="0.85546875" style="599" customWidth="1"/>
    <col min="12832" max="12832" width="2.140625" style="599" customWidth="1"/>
    <col min="12833" max="12833" width="5.85546875" style="599" customWidth="1"/>
    <col min="12834" max="12836" width="9.28515625" style="599" customWidth="1"/>
    <col min="12837" max="12837" width="10.140625" style="599" customWidth="1"/>
    <col min="12838" max="13056" width="9.140625" style="599"/>
    <col min="13057" max="13057" width="2.7109375" style="599" customWidth="1"/>
    <col min="13058" max="13058" width="4.140625" style="599" bestFit="1" customWidth="1"/>
    <col min="13059" max="13059" width="21.5703125" style="599" customWidth="1"/>
    <col min="13060" max="13060" width="10.140625" style="599" customWidth="1"/>
    <col min="13061" max="13061" width="7.85546875" style="599" customWidth="1"/>
    <col min="13062" max="13062" width="8.42578125" style="599" customWidth="1"/>
    <col min="13063" max="13063" width="7" style="599" bestFit="1" customWidth="1"/>
    <col min="13064" max="13064" width="10.42578125" style="599" bestFit="1" customWidth="1"/>
    <col min="13065" max="13065" width="10.85546875" style="599" customWidth="1"/>
    <col min="13066" max="13066" width="13.28515625" style="599" customWidth="1"/>
    <col min="13067" max="13067" width="12" style="599" customWidth="1"/>
    <col min="13068" max="13068" width="15.140625" style="599" customWidth="1"/>
    <col min="13069" max="13069" width="5" style="599" customWidth="1"/>
    <col min="13070" max="13070" width="7.85546875" style="599" bestFit="1" customWidth="1"/>
    <col min="13071" max="13071" width="9.7109375" style="599" customWidth="1"/>
    <col min="13072" max="13072" width="10.42578125" style="599" bestFit="1" customWidth="1"/>
    <col min="13073" max="13073" width="12" style="599" customWidth="1"/>
    <col min="13074" max="13074" width="11" style="599" customWidth="1"/>
    <col min="13075" max="13075" width="0.85546875" style="599" customWidth="1"/>
    <col min="13076" max="13076" width="5.140625" style="599" bestFit="1" customWidth="1"/>
    <col min="13077" max="13077" width="7" style="599" bestFit="1" customWidth="1"/>
    <col min="13078" max="13078" width="10.42578125" style="599" bestFit="1" customWidth="1"/>
    <col min="13079" max="13079" width="9.85546875" style="599" customWidth="1"/>
    <col min="13080" max="13080" width="6.7109375" style="599" bestFit="1" customWidth="1"/>
    <col min="13081" max="13081" width="4" style="599" customWidth="1"/>
    <col min="13082" max="13082" width="9.140625" style="599"/>
    <col min="13083" max="13083" width="7" style="599" bestFit="1" customWidth="1"/>
    <col min="13084" max="13084" width="10.42578125" style="599" bestFit="1" customWidth="1"/>
    <col min="13085" max="13085" width="10.140625" style="599" customWidth="1"/>
    <col min="13086" max="13086" width="7.85546875" style="599" customWidth="1"/>
    <col min="13087" max="13087" width="0.85546875" style="599" customWidth="1"/>
    <col min="13088" max="13088" width="2.140625" style="599" customWidth="1"/>
    <col min="13089" max="13089" width="5.85546875" style="599" customWidth="1"/>
    <col min="13090" max="13092" width="9.28515625" style="599" customWidth="1"/>
    <col min="13093" max="13093" width="10.140625" style="599" customWidth="1"/>
    <col min="13094" max="13312" width="9.140625" style="599"/>
    <col min="13313" max="13313" width="2.7109375" style="599" customWidth="1"/>
    <col min="13314" max="13314" width="4.140625" style="599" bestFit="1" customWidth="1"/>
    <col min="13315" max="13315" width="21.5703125" style="599" customWidth="1"/>
    <col min="13316" max="13316" width="10.140625" style="599" customWidth="1"/>
    <col min="13317" max="13317" width="7.85546875" style="599" customWidth="1"/>
    <col min="13318" max="13318" width="8.42578125" style="599" customWidth="1"/>
    <col min="13319" max="13319" width="7" style="599" bestFit="1" customWidth="1"/>
    <col min="13320" max="13320" width="10.42578125" style="599" bestFit="1" customWidth="1"/>
    <col min="13321" max="13321" width="10.85546875" style="599" customWidth="1"/>
    <col min="13322" max="13322" width="13.28515625" style="599" customWidth="1"/>
    <col min="13323" max="13323" width="12" style="599" customWidth="1"/>
    <col min="13324" max="13324" width="15.140625" style="599" customWidth="1"/>
    <col min="13325" max="13325" width="5" style="599" customWidth="1"/>
    <col min="13326" max="13326" width="7.85546875" style="599" bestFit="1" customWidth="1"/>
    <col min="13327" max="13327" width="9.7109375" style="599" customWidth="1"/>
    <col min="13328" max="13328" width="10.42578125" style="599" bestFit="1" customWidth="1"/>
    <col min="13329" max="13329" width="12" style="599" customWidth="1"/>
    <col min="13330" max="13330" width="11" style="599" customWidth="1"/>
    <col min="13331" max="13331" width="0.85546875" style="599" customWidth="1"/>
    <col min="13332" max="13332" width="5.140625" style="599" bestFit="1" customWidth="1"/>
    <col min="13333" max="13333" width="7" style="599" bestFit="1" customWidth="1"/>
    <col min="13334" max="13334" width="10.42578125" style="599" bestFit="1" customWidth="1"/>
    <col min="13335" max="13335" width="9.85546875" style="599" customWidth="1"/>
    <col min="13336" max="13336" width="6.7109375" style="599" bestFit="1" customWidth="1"/>
    <col min="13337" max="13337" width="4" style="599" customWidth="1"/>
    <col min="13338" max="13338" width="9.140625" style="599"/>
    <col min="13339" max="13339" width="7" style="599" bestFit="1" customWidth="1"/>
    <col min="13340" max="13340" width="10.42578125" style="599" bestFit="1" customWidth="1"/>
    <col min="13341" max="13341" width="10.140625" style="599" customWidth="1"/>
    <col min="13342" max="13342" width="7.85546875" style="599" customWidth="1"/>
    <col min="13343" max="13343" width="0.85546875" style="599" customWidth="1"/>
    <col min="13344" max="13344" width="2.140625" style="599" customWidth="1"/>
    <col min="13345" max="13345" width="5.85546875" style="599" customWidth="1"/>
    <col min="13346" max="13348" width="9.28515625" style="599" customWidth="1"/>
    <col min="13349" max="13349" width="10.140625" style="599" customWidth="1"/>
    <col min="13350" max="13568" width="9.140625" style="599"/>
    <col min="13569" max="13569" width="2.7109375" style="599" customWidth="1"/>
    <col min="13570" max="13570" width="4.140625" style="599" bestFit="1" customWidth="1"/>
    <col min="13571" max="13571" width="21.5703125" style="599" customWidth="1"/>
    <col min="13572" max="13572" width="10.140625" style="599" customWidth="1"/>
    <col min="13573" max="13573" width="7.85546875" style="599" customWidth="1"/>
    <col min="13574" max="13574" width="8.42578125" style="599" customWidth="1"/>
    <col min="13575" max="13575" width="7" style="599" bestFit="1" customWidth="1"/>
    <col min="13576" max="13576" width="10.42578125" style="599" bestFit="1" customWidth="1"/>
    <col min="13577" max="13577" width="10.85546875" style="599" customWidth="1"/>
    <col min="13578" max="13578" width="13.28515625" style="599" customWidth="1"/>
    <col min="13579" max="13579" width="12" style="599" customWidth="1"/>
    <col min="13580" max="13580" width="15.140625" style="599" customWidth="1"/>
    <col min="13581" max="13581" width="5" style="599" customWidth="1"/>
    <col min="13582" max="13582" width="7.85546875" style="599" bestFit="1" customWidth="1"/>
    <col min="13583" max="13583" width="9.7109375" style="599" customWidth="1"/>
    <col min="13584" max="13584" width="10.42578125" style="599" bestFit="1" customWidth="1"/>
    <col min="13585" max="13585" width="12" style="599" customWidth="1"/>
    <col min="13586" max="13586" width="11" style="599" customWidth="1"/>
    <col min="13587" max="13587" width="0.85546875" style="599" customWidth="1"/>
    <col min="13588" max="13588" width="5.140625" style="599" bestFit="1" customWidth="1"/>
    <col min="13589" max="13589" width="7" style="599" bestFit="1" customWidth="1"/>
    <col min="13590" max="13590" width="10.42578125" style="599" bestFit="1" customWidth="1"/>
    <col min="13591" max="13591" width="9.85546875" style="599" customWidth="1"/>
    <col min="13592" max="13592" width="6.7109375" style="599" bestFit="1" customWidth="1"/>
    <col min="13593" max="13593" width="4" style="599" customWidth="1"/>
    <col min="13594" max="13594" width="9.140625" style="599"/>
    <col min="13595" max="13595" width="7" style="599" bestFit="1" customWidth="1"/>
    <col min="13596" max="13596" width="10.42578125" style="599" bestFit="1" customWidth="1"/>
    <col min="13597" max="13597" width="10.140625" style="599" customWidth="1"/>
    <col min="13598" max="13598" width="7.85546875" style="599" customWidth="1"/>
    <col min="13599" max="13599" width="0.85546875" style="599" customWidth="1"/>
    <col min="13600" max="13600" width="2.140625" style="599" customWidth="1"/>
    <col min="13601" max="13601" width="5.85546875" style="599" customWidth="1"/>
    <col min="13602" max="13604" width="9.28515625" style="599" customWidth="1"/>
    <col min="13605" max="13605" width="10.140625" style="599" customWidth="1"/>
    <col min="13606" max="13824" width="9.140625" style="599"/>
    <col min="13825" max="13825" width="2.7109375" style="599" customWidth="1"/>
    <col min="13826" max="13826" width="4.140625" style="599" bestFit="1" customWidth="1"/>
    <col min="13827" max="13827" width="21.5703125" style="599" customWidth="1"/>
    <col min="13828" max="13828" width="10.140625" style="599" customWidth="1"/>
    <col min="13829" max="13829" width="7.85546875" style="599" customWidth="1"/>
    <col min="13830" max="13830" width="8.42578125" style="599" customWidth="1"/>
    <col min="13831" max="13831" width="7" style="599" bestFit="1" customWidth="1"/>
    <col min="13832" max="13832" width="10.42578125" style="599" bestFit="1" customWidth="1"/>
    <col min="13833" max="13833" width="10.85546875" style="599" customWidth="1"/>
    <col min="13834" max="13834" width="13.28515625" style="599" customWidth="1"/>
    <col min="13835" max="13835" width="12" style="599" customWidth="1"/>
    <col min="13836" max="13836" width="15.140625" style="599" customWidth="1"/>
    <col min="13837" max="13837" width="5" style="599" customWidth="1"/>
    <col min="13838" max="13838" width="7.85546875" style="599" bestFit="1" customWidth="1"/>
    <col min="13839" max="13839" width="9.7109375" style="599" customWidth="1"/>
    <col min="13840" max="13840" width="10.42578125" style="599" bestFit="1" customWidth="1"/>
    <col min="13841" max="13841" width="12" style="599" customWidth="1"/>
    <col min="13842" max="13842" width="11" style="599" customWidth="1"/>
    <col min="13843" max="13843" width="0.85546875" style="599" customWidth="1"/>
    <col min="13844" max="13844" width="5.140625" style="599" bestFit="1" customWidth="1"/>
    <col min="13845" max="13845" width="7" style="599" bestFit="1" customWidth="1"/>
    <col min="13846" max="13846" width="10.42578125" style="599" bestFit="1" customWidth="1"/>
    <col min="13847" max="13847" width="9.85546875" style="599" customWidth="1"/>
    <col min="13848" max="13848" width="6.7109375" style="599" bestFit="1" customWidth="1"/>
    <col min="13849" max="13849" width="4" style="599" customWidth="1"/>
    <col min="13850" max="13850" width="9.140625" style="599"/>
    <col min="13851" max="13851" width="7" style="599" bestFit="1" customWidth="1"/>
    <col min="13852" max="13852" width="10.42578125" style="599" bestFit="1" customWidth="1"/>
    <col min="13853" max="13853" width="10.140625" style="599" customWidth="1"/>
    <col min="13854" max="13854" width="7.85546875" style="599" customWidth="1"/>
    <col min="13855" max="13855" width="0.85546875" style="599" customWidth="1"/>
    <col min="13856" max="13856" width="2.140625" style="599" customWidth="1"/>
    <col min="13857" max="13857" width="5.85546875" style="599" customWidth="1"/>
    <col min="13858" max="13860" width="9.28515625" style="599" customWidth="1"/>
    <col min="13861" max="13861" width="10.140625" style="599" customWidth="1"/>
    <col min="13862" max="14080" width="9.140625" style="599"/>
    <col min="14081" max="14081" width="2.7109375" style="599" customWidth="1"/>
    <col min="14082" max="14082" width="4.140625" style="599" bestFit="1" customWidth="1"/>
    <col min="14083" max="14083" width="21.5703125" style="599" customWidth="1"/>
    <col min="14084" max="14084" width="10.140625" style="599" customWidth="1"/>
    <col min="14085" max="14085" width="7.85546875" style="599" customWidth="1"/>
    <col min="14086" max="14086" width="8.42578125" style="599" customWidth="1"/>
    <col min="14087" max="14087" width="7" style="599" bestFit="1" customWidth="1"/>
    <col min="14088" max="14088" width="10.42578125" style="599" bestFit="1" customWidth="1"/>
    <col min="14089" max="14089" width="10.85546875" style="599" customWidth="1"/>
    <col min="14090" max="14090" width="13.28515625" style="599" customWidth="1"/>
    <col min="14091" max="14091" width="12" style="599" customWidth="1"/>
    <col min="14092" max="14092" width="15.140625" style="599" customWidth="1"/>
    <col min="14093" max="14093" width="5" style="599" customWidth="1"/>
    <col min="14094" max="14094" width="7.85546875" style="599" bestFit="1" customWidth="1"/>
    <col min="14095" max="14095" width="9.7109375" style="599" customWidth="1"/>
    <col min="14096" max="14096" width="10.42578125" style="599" bestFit="1" customWidth="1"/>
    <col min="14097" max="14097" width="12" style="599" customWidth="1"/>
    <col min="14098" max="14098" width="11" style="599" customWidth="1"/>
    <col min="14099" max="14099" width="0.85546875" style="599" customWidth="1"/>
    <col min="14100" max="14100" width="5.140625" style="599" bestFit="1" customWidth="1"/>
    <col min="14101" max="14101" width="7" style="599" bestFit="1" customWidth="1"/>
    <col min="14102" max="14102" width="10.42578125" style="599" bestFit="1" customWidth="1"/>
    <col min="14103" max="14103" width="9.85546875" style="599" customWidth="1"/>
    <col min="14104" max="14104" width="6.7109375" style="599" bestFit="1" customWidth="1"/>
    <col min="14105" max="14105" width="4" style="599" customWidth="1"/>
    <col min="14106" max="14106" width="9.140625" style="599"/>
    <col min="14107" max="14107" width="7" style="599" bestFit="1" customWidth="1"/>
    <col min="14108" max="14108" width="10.42578125" style="599" bestFit="1" customWidth="1"/>
    <col min="14109" max="14109" width="10.140625" style="599" customWidth="1"/>
    <col min="14110" max="14110" width="7.85546875" style="599" customWidth="1"/>
    <col min="14111" max="14111" width="0.85546875" style="599" customWidth="1"/>
    <col min="14112" max="14112" width="2.140625" style="599" customWidth="1"/>
    <col min="14113" max="14113" width="5.85546875" style="599" customWidth="1"/>
    <col min="14114" max="14116" width="9.28515625" style="599" customWidth="1"/>
    <col min="14117" max="14117" width="10.140625" style="599" customWidth="1"/>
    <col min="14118" max="14336" width="9.140625" style="599"/>
    <col min="14337" max="14337" width="2.7109375" style="599" customWidth="1"/>
    <col min="14338" max="14338" width="4.140625" style="599" bestFit="1" customWidth="1"/>
    <col min="14339" max="14339" width="21.5703125" style="599" customWidth="1"/>
    <col min="14340" max="14340" width="10.140625" style="599" customWidth="1"/>
    <col min="14341" max="14341" width="7.85546875" style="599" customWidth="1"/>
    <col min="14342" max="14342" width="8.42578125" style="599" customWidth="1"/>
    <col min="14343" max="14343" width="7" style="599" bestFit="1" customWidth="1"/>
    <col min="14344" max="14344" width="10.42578125" style="599" bestFit="1" customWidth="1"/>
    <col min="14345" max="14345" width="10.85546875" style="599" customWidth="1"/>
    <col min="14346" max="14346" width="13.28515625" style="599" customWidth="1"/>
    <col min="14347" max="14347" width="12" style="599" customWidth="1"/>
    <col min="14348" max="14348" width="15.140625" style="599" customWidth="1"/>
    <col min="14349" max="14349" width="5" style="599" customWidth="1"/>
    <col min="14350" max="14350" width="7.85546875" style="599" bestFit="1" customWidth="1"/>
    <col min="14351" max="14351" width="9.7109375" style="599" customWidth="1"/>
    <col min="14352" max="14352" width="10.42578125" style="599" bestFit="1" customWidth="1"/>
    <col min="14353" max="14353" width="12" style="599" customWidth="1"/>
    <col min="14354" max="14354" width="11" style="599" customWidth="1"/>
    <col min="14355" max="14355" width="0.85546875" style="599" customWidth="1"/>
    <col min="14356" max="14356" width="5.140625" style="599" bestFit="1" customWidth="1"/>
    <col min="14357" max="14357" width="7" style="599" bestFit="1" customWidth="1"/>
    <col min="14358" max="14358" width="10.42578125" style="599" bestFit="1" customWidth="1"/>
    <col min="14359" max="14359" width="9.85546875" style="599" customWidth="1"/>
    <col min="14360" max="14360" width="6.7109375" style="599" bestFit="1" customWidth="1"/>
    <col min="14361" max="14361" width="4" style="599" customWidth="1"/>
    <col min="14362" max="14362" width="9.140625" style="599"/>
    <col min="14363" max="14363" width="7" style="599" bestFit="1" customWidth="1"/>
    <col min="14364" max="14364" width="10.42578125" style="599" bestFit="1" customWidth="1"/>
    <col min="14365" max="14365" width="10.140625" style="599" customWidth="1"/>
    <col min="14366" max="14366" width="7.85546875" style="599" customWidth="1"/>
    <col min="14367" max="14367" width="0.85546875" style="599" customWidth="1"/>
    <col min="14368" max="14368" width="2.140625" style="599" customWidth="1"/>
    <col min="14369" max="14369" width="5.85546875" style="599" customWidth="1"/>
    <col min="14370" max="14372" width="9.28515625" style="599" customWidth="1"/>
    <col min="14373" max="14373" width="10.140625" style="599" customWidth="1"/>
    <col min="14374" max="14592" width="9.140625" style="599"/>
    <col min="14593" max="14593" width="2.7109375" style="599" customWidth="1"/>
    <col min="14594" max="14594" width="4.140625" style="599" bestFit="1" customWidth="1"/>
    <col min="14595" max="14595" width="21.5703125" style="599" customWidth="1"/>
    <col min="14596" max="14596" width="10.140625" style="599" customWidth="1"/>
    <col min="14597" max="14597" width="7.85546875" style="599" customWidth="1"/>
    <col min="14598" max="14598" width="8.42578125" style="599" customWidth="1"/>
    <col min="14599" max="14599" width="7" style="599" bestFit="1" customWidth="1"/>
    <col min="14600" max="14600" width="10.42578125" style="599" bestFit="1" customWidth="1"/>
    <col min="14601" max="14601" width="10.85546875" style="599" customWidth="1"/>
    <col min="14602" max="14602" width="13.28515625" style="599" customWidth="1"/>
    <col min="14603" max="14603" width="12" style="599" customWidth="1"/>
    <col min="14604" max="14604" width="15.140625" style="599" customWidth="1"/>
    <col min="14605" max="14605" width="5" style="599" customWidth="1"/>
    <col min="14606" max="14606" width="7.85546875" style="599" bestFit="1" customWidth="1"/>
    <col min="14607" max="14607" width="9.7109375" style="599" customWidth="1"/>
    <col min="14608" max="14608" width="10.42578125" style="599" bestFit="1" customWidth="1"/>
    <col min="14609" max="14609" width="12" style="599" customWidth="1"/>
    <col min="14610" max="14610" width="11" style="599" customWidth="1"/>
    <col min="14611" max="14611" width="0.85546875" style="599" customWidth="1"/>
    <col min="14612" max="14612" width="5.140625" style="599" bestFit="1" customWidth="1"/>
    <col min="14613" max="14613" width="7" style="599" bestFit="1" customWidth="1"/>
    <col min="14614" max="14614" width="10.42578125" style="599" bestFit="1" customWidth="1"/>
    <col min="14615" max="14615" width="9.85546875" style="599" customWidth="1"/>
    <col min="14616" max="14616" width="6.7109375" style="599" bestFit="1" customWidth="1"/>
    <col min="14617" max="14617" width="4" style="599" customWidth="1"/>
    <col min="14618" max="14618" width="9.140625" style="599"/>
    <col min="14619" max="14619" width="7" style="599" bestFit="1" customWidth="1"/>
    <col min="14620" max="14620" width="10.42578125" style="599" bestFit="1" customWidth="1"/>
    <col min="14621" max="14621" width="10.140625" style="599" customWidth="1"/>
    <col min="14622" max="14622" width="7.85546875" style="599" customWidth="1"/>
    <col min="14623" max="14623" width="0.85546875" style="599" customWidth="1"/>
    <col min="14624" max="14624" width="2.140625" style="599" customWidth="1"/>
    <col min="14625" max="14625" width="5.85546875" style="599" customWidth="1"/>
    <col min="14626" max="14628" width="9.28515625" style="599" customWidth="1"/>
    <col min="14629" max="14629" width="10.140625" style="599" customWidth="1"/>
    <col min="14630" max="14848" width="9.140625" style="599"/>
    <col min="14849" max="14849" width="2.7109375" style="599" customWidth="1"/>
    <col min="14850" max="14850" width="4.140625" style="599" bestFit="1" customWidth="1"/>
    <col min="14851" max="14851" width="21.5703125" style="599" customWidth="1"/>
    <col min="14852" max="14852" width="10.140625" style="599" customWidth="1"/>
    <col min="14853" max="14853" width="7.85546875" style="599" customWidth="1"/>
    <col min="14854" max="14854" width="8.42578125" style="599" customWidth="1"/>
    <col min="14855" max="14855" width="7" style="599" bestFit="1" customWidth="1"/>
    <col min="14856" max="14856" width="10.42578125" style="599" bestFit="1" customWidth="1"/>
    <col min="14857" max="14857" width="10.85546875" style="599" customWidth="1"/>
    <col min="14858" max="14858" width="13.28515625" style="599" customWidth="1"/>
    <col min="14859" max="14859" width="12" style="599" customWidth="1"/>
    <col min="14860" max="14860" width="15.140625" style="599" customWidth="1"/>
    <col min="14861" max="14861" width="5" style="599" customWidth="1"/>
    <col min="14862" max="14862" width="7.85546875" style="599" bestFit="1" customWidth="1"/>
    <col min="14863" max="14863" width="9.7109375" style="599" customWidth="1"/>
    <col min="14864" max="14864" width="10.42578125" style="599" bestFit="1" customWidth="1"/>
    <col min="14865" max="14865" width="12" style="599" customWidth="1"/>
    <col min="14866" max="14866" width="11" style="599" customWidth="1"/>
    <col min="14867" max="14867" width="0.85546875" style="599" customWidth="1"/>
    <col min="14868" max="14868" width="5.140625" style="599" bestFit="1" customWidth="1"/>
    <col min="14869" max="14869" width="7" style="599" bestFit="1" customWidth="1"/>
    <col min="14870" max="14870" width="10.42578125" style="599" bestFit="1" customWidth="1"/>
    <col min="14871" max="14871" width="9.85546875" style="599" customWidth="1"/>
    <col min="14872" max="14872" width="6.7109375" style="599" bestFit="1" customWidth="1"/>
    <col min="14873" max="14873" width="4" style="599" customWidth="1"/>
    <col min="14874" max="14874" width="9.140625" style="599"/>
    <col min="14875" max="14875" width="7" style="599" bestFit="1" customWidth="1"/>
    <col min="14876" max="14876" width="10.42578125" style="599" bestFit="1" customWidth="1"/>
    <col min="14877" max="14877" width="10.140625" style="599" customWidth="1"/>
    <col min="14878" max="14878" width="7.85546875" style="599" customWidth="1"/>
    <col min="14879" max="14879" width="0.85546875" style="599" customWidth="1"/>
    <col min="14880" max="14880" width="2.140625" style="599" customWidth="1"/>
    <col min="14881" max="14881" width="5.85546875" style="599" customWidth="1"/>
    <col min="14882" max="14884" width="9.28515625" style="599" customWidth="1"/>
    <col min="14885" max="14885" width="10.140625" style="599" customWidth="1"/>
    <col min="14886" max="15104" width="9.140625" style="599"/>
    <col min="15105" max="15105" width="2.7109375" style="599" customWidth="1"/>
    <col min="15106" max="15106" width="4.140625" style="599" bestFit="1" customWidth="1"/>
    <col min="15107" max="15107" width="21.5703125" style="599" customWidth="1"/>
    <col min="15108" max="15108" width="10.140625" style="599" customWidth="1"/>
    <col min="15109" max="15109" width="7.85546875" style="599" customWidth="1"/>
    <col min="15110" max="15110" width="8.42578125" style="599" customWidth="1"/>
    <col min="15111" max="15111" width="7" style="599" bestFit="1" customWidth="1"/>
    <col min="15112" max="15112" width="10.42578125" style="599" bestFit="1" customWidth="1"/>
    <col min="15113" max="15113" width="10.85546875" style="599" customWidth="1"/>
    <col min="15114" max="15114" width="13.28515625" style="599" customWidth="1"/>
    <col min="15115" max="15115" width="12" style="599" customWidth="1"/>
    <col min="15116" max="15116" width="15.140625" style="599" customWidth="1"/>
    <col min="15117" max="15117" width="5" style="599" customWidth="1"/>
    <col min="15118" max="15118" width="7.85546875" style="599" bestFit="1" customWidth="1"/>
    <col min="15119" max="15119" width="9.7109375" style="599" customWidth="1"/>
    <col min="15120" max="15120" width="10.42578125" style="599" bestFit="1" customWidth="1"/>
    <col min="15121" max="15121" width="12" style="599" customWidth="1"/>
    <col min="15122" max="15122" width="11" style="599" customWidth="1"/>
    <col min="15123" max="15123" width="0.85546875" style="599" customWidth="1"/>
    <col min="15124" max="15124" width="5.140625" style="599" bestFit="1" customWidth="1"/>
    <col min="15125" max="15125" width="7" style="599" bestFit="1" customWidth="1"/>
    <col min="15126" max="15126" width="10.42578125" style="599" bestFit="1" customWidth="1"/>
    <col min="15127" max="15127" width="9.85546875" style="599" customWidth="1"/>
    <col min="15128" max="15128" width="6.7109375" style="599" bestFit="1" customWidth="1"/>
    <col min="15129" max="15129" width="4" style="599" customWidth="1"/>
    <col min="15130" max="15130" width="9.140625" style="599"/>
    <col min="15131" max="15131" width="7" style="599" bestFit="1" customWidth="1"/>
    <col min="15132" max="15132" width="10.42578125" style="599" bestFit="1" customWidth="1"/>
    <col min="15133" max="15133" width="10.140625" style="599" customWidth="1"/>
    <col min="15134" max="15134" width="7.85546875" style="599" customWidth="1"/>
    <col min="15135" max="15135" width="0.85546875" style="599" customWidth="1"/>
    <col min="15136" max="15136" width="2.140625" style="599" customWidth="1"/>
    <col min="15137" max="15137" width="5.85546875" style="599" customWidth="1"/>
    <col min="15138" max="15140" width="9.28515625" style="599" customWidth="1"/>
    <col min="15141" max="15141" width="10.140625" style="599" customWidth="1"/>
    <col min="15142" max="15360" width="9.140625" style="599"/>
    <col min="15361" max="15361" width="2.7109375" style="599" customWidth="1"/>
    <col min="15362" max="15362" width="4.140625" style="599" bestFit="1" customWidth="1"/>
    <col min="15363" max="15363" width="21.5703125" style="599" customWidth="1"/>
    <col min="15364" max="15364" width="10.140625" style="599" customWidth="1"/>
    <col min="15365" max="15365" width="7.85546875" style="599" customWidth="1"/>
    <col min="15366" max="15366" width="8.42578125" style="599" customWidth="1"/>
    <col min="15367" max="15367" width="7" style="599" bestFit="1" customWidth="1"/>
    <col min="15368" max="15368" width="10.42578125" style="599" bestFit="1" customWidth="1"/>
    <col min="15369" max="15369" width="10.85546875" style="599" customWidth="1"/>
    <col min="15370" max="15370" width="13.28515625" style="599" customWidth="1"/>
    <col min="15371" max="15371" width="12" style="599" customWidth="1"/>
    <col min="15372" max="15372" width="15.140625" style="599" customWidth="1"/>
    <col min="15373" max="15373" width="5" style="599" customWidth="1"/>
    <col min="15374" max="15374" width="7.85546875" style="599" bestFit="1" customWidth="1"/>
    <col min="15375" max="15375" width="9.7109375" style="599" customWidth="1"/>
    <col min="15376" max="15376" width="10.42578125" style="599" bestFit="1" customWidth="1"/>
    <col min="15377" max="15377" width="12" style="599" customWidth="1"/>
    <col min="15378" max="15378" width="11" style="599" customWidth="1"/>
    <col min="15379" max="15379" width="0.85546875" style="599" customWidth="1"/>
    <col min="15380" max="15380" width="5.140625" style="599" bestFit="1" customWidth="1"/>
    <col min="15381" max="15381" width="7" style="599" bestFit="1" customWidth="1"/>
    <col min="15382" max="15382" width="10.42578125" style="599" bestFit="1" customWidth="1"/>
    <col min="15383" max="15383" width="9.85546875" style="599" customWidth="1"/>
    <col min="15384" max="15384" width="6.7109375" style="599" bestFit="1" customWidth="1"/>
    <col min="15385" max="15385" width="4" style="599" customWidth="1"/>
    <col min="15386" max="15386" width="9.140625" style="599"/>
    <col min="15387" max="15387" width="7" style="599" bestFit="1" customWidth="1"/>
    <col min="15388" max="15388" width="10.42578125" style="599" bestFit="1" customWidth="1"/>
    <col min="15389" max="15389" width="10.140625" style="599" customWidth="1"/>
    <col min="15390" max="15390" width="7.85546875" style="599" customWidth="1"/>
    <col min="15391" max="15391" width="0.85546875" style="599" customWidth="1"/>
    <col min="15392" max="15392" width="2.140625" style="599" customWidth="1"/>
    <col min="15393" max="15393" width="5.85546875" style="599" customWidth="1"/>
    <col min="15394" max="15396" width="9.28515625" style="599" customWidth="1"/>
    <col min="15397" max="15397" width="10.140625" style="599" customWidth="1"/>
    <col min="15398" max="15616" width="9.140625" style="599"/>
    <col min="15617" max="15617" width="2.7109375" style="599" customWidth="1"/>
    <col min="15618" max="15618" width="4.140625" style="599" bestFit="1" customWidth="1"/>
    <col min="15619" max="15619" width="21.5703125" style="599" customWidth="1"/>
    <col min="15620" max="15620" width="10.140625" style="599" customWidth="1"/>
    <col min="15621" max="15621" width="7.85546875" style="599" customWidth="1"/>
    <col min="15622" max="15622" width="8.42578125" style="599" customWidth="1"/>
    <col min="15623" max="15623" width="7" style="599" bestFit="1" customWidth="1"/>
    <col min="15624" max="15624" width="10.42578125" style="599" bestFit="1" customWidth="1"/>
    <col min="15625" max="15625" width="10.85546875" style="599" customWidth="1"/>
    <col min="15626" max="15626" width="13.28515625" style="599" customWidth="1"/>
    <col min="15627" max="15627" width="12" style="599" customWidth="1"/>
    <col min="15628" max="15628" width="15.140625" style="599" customWidth="1"/>
    <col min="15629" max="15629" width="5" style="599" customWidth="1"/>
    <col min="15630" max="15630" width="7.85546875" style="599" bestFit="1" customWidth="1"/>
    <col min="15631" max="15631" width="9.7109375" style="599" customWidth="1"/>
    <col min="15632" max="15632" width="10.42578125" style="599" bestFit="1" customWidth="1"/>
    <col min="15633" max="15633" width="12" style="599" customWidth="1"/>
    <col min="15634" max="15634" width="11" style="599" customWidth="1"/>
    <col min="15635" max="15635" width="0.85546875" style="599" customWidth="1"/>
    <col min="15636" max="15636" width="5.140625" style="599" bestFit="1" customWidth="1"/>
    <col min="15637" max="15637" width="7" style="599" bestFit="1" customWidth="1"/>
    <col min="15638" max="15638" width="10.42578125" style="599" bestFit="1" customWidth="1"/>
    <col min="15639" max="15639" width="9.85546875" style="599" customWidth="1"/>
    <col min="15640" max="15640" width="6.7109375" style="599" bestFit="1" customWidth="1"/>
    <col min="15641" max="15641" width="4" style="599" customWidth="1"/>
    <col min="15642" max="15642" width="9.140625" style="599"/>
    <col min="15643" max="15643" width="7" style="599" bestFit="1" customWidth="1"/>
    <col min="15644" max="15644" width="10.42578125" style="599" bestFit="1" customWidth="1"/>
    <col min="15645" max="15645" width="10.140625" style="599" customWidth="1"/>
    <col min="15646" max="15646" width="7.85546875" style="599" customWidth="1"/>
    <col min="15647" max="15647" width="0.85546875" style="599" customWidth="1"/>
    <col min="15648" max="15648" width="2.140625" style="599" customWidth="1"/>
    <col min="15649" max="15649" width="5.85546875" style="599" customWidth="1"/>
    <col min="15650" max="15652" width="9.28515625" style="599" customWidth="1"/>
    <col min="15653" max="15653" width="10.140625" style="599" customWidth="1"/>
    <col min="15654" max="15872" width="9.140625" style="599"/>
    <col min="15873" max="15873" width="2.7109375" style="599" customWidth="1"/>
    <col min="15874" max="15874" width="4.140625" style="599" bestFit="1" customWidth="1"/>
    <col min="15875" max="15875" width="21.5703125" style="599" customWidth="1"/>
    <col min="15876" max="15876" width="10.140625" style="599" customWidth="1"/>
    <col min="15877" max="15877" width="7.85546875" style="599" customWidth="1"/>
    <col min="15878" max="15878" width="8.42578125" style="599" customWidth="1"/>
    <col min="15879" max="15879" width="7" style="599" bestFit="1" customWidth="1"/>
    <col min="15880" max="15880" width="10.42578125" style="599" bestFit="1" customWidth="1"/>
    <col min="15881" max="15881" width="10.85546875" style="599" customWidth="1"/>
    <col min="15882" max="15882" width="13.28515625" style="599" customWidth="1"/>
    <col min="15883" max="15883" width="12" style="599" customWidth="1"/>
    <col min="15884" max="15884" width="15.140625" style="599" customWidth="1"/>
    <col min="15885" max="15885" width="5" style="599" customWidth="1"/>
    <col min="15886" max="15886" width="7.85546875" style="599" bestFit="1" customWidth="1"/>
    <col min="15887" max="15887" width="9.7109375" style="599" customWidth="1"/>
    <col min="15888" max="15888" width="10.42578125" style="599" bestFit="1" customWidth="1"/>
    <col min="15889" max="15889" width="12" style="599" customWidth="1"/>
    <col min="15890" max="15890" width="11" style="599" customWidth="1"/>
    <col min="15891" max="15891" width="0.85546875" style="599" customWidth="1"/>
    <col min="15892" max="15892" width="5.140625" style="599" bestFit="1" customWidth="1"/>
    <col min="15893" max="15893" width="7" style="599" bestFit="1" customWidth="1"/>
    <col min="15894" max="15894" width="10.42578125" style="599" bestFit="1" customWidth="1"/>
    <col min="15895" max="15895" width="9.85546875" style="599" customWidth="1"/>
    <col min="15896" max="15896" width="6.7109375" style="599" bestFit="1" customWidth="1"/>
    <col min="15897" max="15897" width="4" style="599" customWidth="1"/>
    <col min="15898" max="15898" width="9.140625" style="599"/>
    <col min="15899" max="15899" width="7" style="599" bestFit="1" customWidth="1"/>
    <col min="15900" max="15900" width="10.42578125" style="599" bestFit="1" customWidth="1"/>
    <col min="15901" max="15901" width="10.140625" style="599" customWidth="1"/>
    <col min="15902" max="15902" width="7.85546875" style="599" customWidth="1"/>
    <col min="15903" max="15903" width="0.85546875" style="599" customWidth="1"/>
    <col min="15904" max="15904" width="2.140625" style="599" customWidth="1"/>
    <col min="15905" max="15905" width="5.85546875" style="599" customWidth="1"/>
    <col min="15906" max="15908" width="9.28515625" style="599" customWidth="1"/>
    <col min="15909" max="15909" width="10.140625" style="599" customWidth="1"/>
    <col min="15910" max="16128" width="9.140625" style="599"/>
    <col min="16129" max="16129" width="2.7109375" style="599" customWidth="1"/>
    <col min="16130" max="16130" width="4.140625" style="599" bestFit="1" customWidth="1"/>
    <col min="16131" max="16131" width="21.5703125" style="599" customWidth="1"/>
    <col min="16132" max="16132" width="10.140625" style="599" customWidth="1"/>
    <col min="16133" max="16133" width="7.85546875" style="599" customWidth="1"/>
    <col min="16134" max="16134" width="8.42578125" style="599" customWidth="1"/>
    <col min="16135" max="16135" width="7" style="599" bestFit="1" customWidth="1"/>
    <col min="16136" max="16136" width="10.42578125" style="599" bestFit="1" customWidth="1"/>
    <col min="16137" max="16137" width="10.85546875" style="599" customWidth="1"/>
    <col min="16138" max="16138" width="13.28515625" style="599" customWidth="1"/>
    <col min="16139" max="16139" width="12" style="599" customWidth="1"/>
    <col min="16140" max="16140" width="15.140625" style="599" customWidth="1"/>
    <col min="16141" max="16141" width="5" style="599" customWidth="1"/>
    <col min="16142" max="16142" width="7.85546875" style="599" bestFit="1" customWidth="1"/>
    <col min="16143" max="16143" width="9.7109375" style="599" customWidth="1"/>
    <col min="16144" max="16144" width="10.42578125" style="599" bestFit="1" customWidth="1"/>
    <col min="16145" max="16145" width="12" style="599" customWidth="1"/>
    <col min="16146" max="16146" width="11" style="599" customWidth="1"/>
    <col min="16147" max="16147" width="0.85546875" style="599" customWidth="1"/>
    <col min="16148" max="16148" width="5.140625" style="599" bestFit="1" customWidth="1"/>
    <col min="16149" max="16149" width="7" style="599" bestFit="1" customWidth="1"/>
    <col min="16150" max="16150" width="10.42578125" style="599" bestFit="1" customWidth="1"/>
    <col min="16151" max="16151" width="9.85546875" style="599" customWidth="1"/>
    <col min="16152" max="16152" width="6.7109375" style="599" bestFit="1" customWidth="1"/>
    <col min="16153" max="16153" width="4" style="599" customWidth="1"/>
    <col min="16154" max="16154" width="9.140625" style="599"/>
    <col min="16155" max="16155" width="7" style="599" bestFit="1" customWidth="1"/>
    <col min="16156" max="16156" width="10.42578125" style="599" bestFit="1" customWidth="1"/>
    <col min="16157" max="16157" width="10.140625" style="599" customWidth="1"/>
    <col min="16158" max="16158" width="7.85546875" style="599" customWidth="1"/>
    <col min="16159" max="16159" width="0.85546875" style="599" customWidth="1"/>
    <col min="16160" max="16160" width="2.140625" style="599" customWidth="1"/>
    <col min="16161" max="16161" width="5.85546875" style="599" customWidth="1"/>
    <col min="16162" max="16164" width="9.28515625" style="599" customWidth="1"/>
    <col min="16165" max="16165" width="10.140625" style="599" customWidth="1"/>
    <col min="16166" max="16384" width="9.140625" style="599"/>
  </cols>
  <sheetData>
    <row r="1" spans="2:31" ht="6" customHeight="1" x14ac:dyDescent="0.25"/>
    <row r="2" spans="2:31" ht="6" customHeight="1" x14ac:dyDescent="0.25"/>
    <row r="3" spans="2:31" ht="15.75" customHeight="1" x14ac:dyDescent="0.25">
      <c r="B3" s="1615" t="s">
        <v>735</v>
      </c>
      <c r="C3" s="1616"/>
      <c r="D3" s="1616"/>
      <c r="E3" s="1616"/>
      <c r="F3" s="1616"/>
      <c r="G3" s="1616"/>
      <c r="H3" s="1616"/>
      <c r="I3" s="1616"/>
      <c r="J3" s="1616"/>
      <c r="K3" s="1616"/>
      <c r="L3" s="1616"/>
      <c r="M3" s="1616"/>
      <c r="N3" s="1616"/>
      <c r="O3" s="1616"/>
      <c r="P3" s="1616"/>
      <c r="Q3" s="1616"/>
      <c r="R3" s="1616"/>
      <c r="S3" s="722"/>
      <c r="T3" s="722"/>
      <c r="U3" s="722"/>
      <c r="V3" s="722"/>
      <c r="W3" s="722"/>
      <c r="X3" s="722"/>
      <c r="Y3" s="722"/>
      <c r="Z3" s="722"/>
      <c r="AA3" s="722"/>
      <c r="AB3" s="722"/>
      <c r="AC3" s="722"/>
      <c r="AD3" s="722"/>
      <c r="AE3" s="722"/>
    </row>
    <row r="4" spans="2:31" ht="9.75" customHeight="1" x14ac:dyDescent="0.25">
      <c r="P4" s="723"/>
      <c r="V4" s="723"/>
      <c r="AB4" s="723"/>
    </row>
    <row r="5" spans="2:31" ht="17.45" customHeight="1" x14ac:dyDescent="0.25">
      <c r="D5" s="1617" t="s">
        <v>736</v>
      </c>
      <c r="E5" s="1617"/>
      <c r="F5" s="1617"/>
      <c r="G5" s="1617"/>
      <c r="H5" s="1617"/>
      <c r="I5" s="1617"/>
      <c r="J5" s="1617"/>
      <c r="K5" s="1617"/>
      <c r="L5" s="1617"/>
      <c r="N5" s="1617" t="s">
        <v>737</v>
      </c>
      <c r="O5" s="1617"/>
      <c r="P5" s="1617"/>
      <c r="Q5" s="1617"/>
      <c r="R5" s="1617"/>
      <c r="T5" s="1618" t="s">
        <v>738</v>
      </c>
      <c r="U5" s="1618"/>
      <c r="V5" s="1618"/>
      <c r="W5" s="1618"/>
      <c r="X5" s="1618"/>
      <c r="Z5" s="1618" t="s">
        <v>739</v>
      </c>
      <c r="AA5" s="1618"/>
      <c r="AB5" s="1618"/>
      <c r="AC5" s="1618"/>
      <c r="AD5" s="1618"/>
    </row>
    <row r="6" spans="2:31" ht="33.75" customHeight="1" x14ac:dyDescent="0.25">
      <c r="B6" s="724" t="s">
        <v>653</v>
      </c>
      <c r="C6" s="724" t="s">
        <v>741</v>
      </c>
      <c r="D6" s="724" t="s">
        <v>742</v>
      </c>
      <c r="E6" s="725" t="s">
        <v>743</v>
      </c>
      <c r="F6" s="724" t="s">
        <v>744</v>
      </c>
      <c r="G6" s="724" t="s">
        <v>745</v>
      </c>
      <c r="H6" s="726" t="s">
        <v>746</v>
      </c>
      <c r="I6" s="724" t="s">
        <v>747</v>
      </c>
      <c r="J6" s="724" t="s">
        <v>837</v>
      </c>
      <c r="K6" s="724" t="s">
        <v>838</v>
      </c>
      <c r="L6" s="724" t="s">
        <v>839</v>
      </c>
      <c r="M6" s="727"/>
      <c r="N6" s="724" t="s">
        <v>747</v>
      </c>
      <c r="O6" s="725" t="s">
        <v>745</v>
      </c>
      <c r="P6" s="726" t="s">
        <v>746</v>
      </c>
      <c r="Q6" s="724" t="s">
        <v>749</v>
      </c>
      <c r="R6" s="724" t="s">
        <v>619</v>
      </c>
      <c r="T6" s="724" t="s">
        <v>750</v>
      </c>
      <c r="U6" s="725" t="s">
        <v>745</v>
      </c>
      <c r="V6" s="726" t="s">
        <v>746</v>
      </c>
      <c r="W6" s="724" t="s">
        <v>749</v>
      </c>
      <c r="X6" s="724" t="s">
        <v>619</v>
      </c>
      <c r="Z6" s="724" t="s">
        <v>750</v>
      </c>
      <c r="AA6" s="725" t="s">
        <v>745</v>
      </c>
      <c r="AB6" s="726" t="s">
        <v>746</v>
      </c>
      <c r="AC6" s="724" t="s">
        <v>749</v>
      </c>
      <c r="AD6" s="724" t="s">
        <v>619</v>
      </c>
    </row>
    <row r="7" spans="2:31" s="862" customFormat="1" ht="24.75" customHeight="1" x14ac:dyDescent="0.25">
      <c r="B7" s="576">
        <f>'[2]Planilha Encarregado Geral'!A23</f>
        <v>1</v>
      </c>
      <c r="C7" s="576" t="s">
        <v>916</v>
      </c>
      <c r="D7" s="577">
        <f>'[2]Planilha Encarregado Geral'!D23</f>
        <v>3768.42</v>
      </c>
      <c r="E7" s="578">
        <f>'[2]Planilha Encarregado Geral'!A23</f>
        <v>1</v>
      </c>
      <c r="F7" s="578">
        <v>2</v>
      </c>
      <c r="G7" s="878"/>
      <c r="H7" s="728">
        <v>0.06</v>
      </c>
      <c r="I7" s="578">
        <v>22</v>
      </c>
      <c r="J7" s="858">
        <f>SUM(G7*F7)*I7</f>
        <v>0</v>
      </c>
      <c r="K7" s="858">
        <f>IF(D7*H7&gt;J7,-J7,(-D7)*H7)</f>
        <v>0</v>
      </c>
      <c r="L7" s="859">
        <f>J7</f>
        <v>0</v>
      </c>
      <c r="M7" s="860"/>
      <c r="N7" s="572">
        <v>22</v>
      </c>
      <c r="O7" s="582"/>
      <c r="P7" s="730">
        <v>0.19</v>
      </c>
      <c r="Q7" s="577">
        <f>-(O7*P7)</f>
        <v>0</v>
      </c>
      <c r="R7" s="861">
        <f>(E7*N7)*O7-(-E7*N7*Q7)</f>
        <v>0</v>
      </c>
      <c r="T7" s="863">
        <f>'[2]Planilha Encarregado Geral'!A23</f>
        <v>1</v>
      </c>
      <c r="U7" s="864"/>
      <c r="V7" s="730"/>
      <c r="W7" s="865"/>
      <c r="X7" s="577">
        <f>((U7+W7)*T7)</f>
        <v>0</v>
      </c>
      <c r="Z7" s="735">
        <f>'[2]Planilha Encarregado Geral'!A23</f>
        <v>1</v>
      </c>
      <c r="AA7" s="589"/>
      <c r="AB7" s="730">
        <v>0</v>
      </c>
      <c r="AC7" s="577">
        <f>-(AA7*AB7)</f>
        <v>0</v>
      </c>
      <c r="AD7" s="858">
        <f>((AA7+AC7)*Z7)</f>
        <v>0</v>
      </c>
    </row>
    <row r="8" spans="2:31" s="862" customFormat="1" ht="18.75" customHeight="1" x14ac:dyDescent="0.25">
      <c r="B8" s="576">
        <f>SUM(B7:B7)</f>
        <v>1</v>
      </c>
      <c r="E8" s="868"/>
      <c r="L8" s="869">
        <f>SUM(L7:L7)</f>
        <v>0</v>
      </c>
      <c r="O8" s="868"/>
      <c r="P8" s="870"/>
      <c r="Q8" s="871"/>
      <c r="R8" s="872">
        <f>SUM(R7:R7)</f>
        <v>0</v>
      </c>
      <c r="U8" s="868"/>
      <c r="V8" s="870"/>
      <c r="X8" s="873">
        <f>SUM(X7:X7)</f>
        <v>0</v>
      </c>
      <c r="AA8" s="868"/>
      <c r="AB8" s="870"/>
      <c r="AD8" s="869">
        <f>SUM(AD7:AD7)</f>
        <v>0</v>
      </c>
    </row>
    <row r="9" spans="2:31" x14ac:dyDescent="0.25">
      <c r="F9" s="737"/>
      <c r="H9" s="737"/>
    </row>
    <row r="11" spans="2:31" x14ac:dyDescent="0.25">
      <c r="J11" s="737"/>
    </row>
    <row r="13" spans="2:31" x14ac:dyDescent="0.25">
      <c r="R13" s="738"/>
    </row>
    <row r="14" spans="2:31" x14ac:dyDescent="0.25">
      <c r="AB14" s="599"/>
      <c r="AC14" s="720"/>
      <c r="AD14" s="721"/>
    </row>
    <row r="15" spans="2:31" x14ac:dyDescent="0.25">
      <c r="I15" s="737"/>
    </row>
    <row r="16" spans="2:31" x14ac:dyDescent="0.25">
      <c r="I16" s="737"/>
    </row>
    <row r="18" spans="18:18" x14ac:dyDescent="0.25">
      <c r="R18" s="739"/>
    </row>
  </sheetData>
  <sheetProtection formatCells="0" formatColumns="0" formatRows="0" insertColumns="0" insertRows="0" insertHyperlinks="0" deleteColumns="0" deleteRows="0" sort="0" autoFilter="0" pivotTables="0"/>
  <mergeCells count="5">
    <mergeCell ref="B3:R3"/>
    <mergeCell ref="D5:L5"/>
    <mergeCell ref="N5:R5"/>
    <mergeCell ref="T5:X5"/>
    <mergeCell ref="Z5:AD5"/>
  </mergeCells>
  <pageMargins left="0.78740157480314965" right="0.78740157480314965" top="0.98425196850393704" bottom="0.98425196850393704" header="0.51181102362204722" footer="0.51181102362204722"/>
  <pageSetup paperSize="9" scale="62" orientation="landscape" r:id="rId1"/>
  <headerFooter alignWithMargins="0"/>
  <colBreaks count="1" manualBreakCount="1">
    <brk id="19" max="10485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206"/>
  <sheetViews>
    <sheetView topLeftCell="B1" zoomScale="80" zoomScaleNormal="80" zoomScaleSheetLayoutView="80" workbookViewId="0">
      <pane ySplit="4" topLeftCell="A5" activePane="bottomLeft" state="frozen"/>
      <selection activeCell="I17" sqref="I17"/>
      <selection pane="bottomLeft" activeCell="E7" sqref="E7:E11"/>
    </sheetView>
  </sheetViews>
  <sheetFormatPr defaultColWidth="9" defaultRowHeight="15" x14ac:dyDescent="0.25"/>
  <cols>
    <col min="1" max="1" width="49.7109375" style="8" hidden="1" customWidth="1"/>
    <col min="2" max="2" width="29.85546875" style="8" customWidth="1"/>
    <col min="3" max="3" width="46.7109375" style="8" customWidth="1"/>
    <col min="4" max="4" width="22.140625" style="8" customWidth="1"/>
    <col min="5" max="5" width="20.5703125" style="8" customWidth="1"/>
    <col min="6" max="6" width="21.85546875" style="9" customWidth="1"/>
    <col min="7" max="8" width="15.42578125" style="9" customWidth="1"/>
    <col min="9" max="9" width="15.7109375" style="15" customWidth="1"/>
    <col min="10" max="10" width="20.7109375" style="15" customWidth="1"/>
    <col min="11" max="11" width="17.85546875" style="8" customWidth="1"/>
    <col min="12" max="12" width="15.140625" style="8" hidden="1" customWidth="1"/>
    <col min="13" max="13" width="21.5703125" style="8" hidden="1" customWidth="1"/>
    <col min="14" max="15" width="21.7109375" style="8" hidden="1" customWidth="1"/>
    <col min="16" max="16" width="20.5703125" style="8" hidden="1" customWidth="1"/>
    <col min="17" max="17" width="0" style="8" hidden="1" customWidth="1"/>
    <col min="18" max="18" width="18.5703125" style="8" customWidth="1"/>
    <col min="19" max="19" width="18.28515625" style="8" customWidth="1"/>
    <col min="20" max="20" width="14.7109375" style="8" customWidth="1"/>
    <col min="21" max="21" width="14.140625" style="8" customWidth="1"/>
    <col min="22" max="22" width="12.85546875" style="8" customWidth="1"/>
    <col min="23" max="23" width="13.85546875" style="8" customWidth="1"/>
    <col min="24" max="24" width="14.140625" style="8" customWidth="1"/>
    <col min="25" max="25" width="13.7109375" style="8" customWidth="1"/>
    <col min="26" max="26" width="14.140625" style="8" customWidth="1"/>
    <col min="27" max="27" width="14.42578125" style="8" customWidth="1"/>
    <col min="28" max="91" width="9" style="8"/>
    <col min="92" max="94" width="12.85546875" style="8" bestFit="1" customWidth="1"/>
    <col min="95" max="258" width="9" style="8"/>
    <col min="259" max="259" width="49.42578125" style="8" customWidth="1"/>
    <col min="260" max="260" width="10.140625" style="8" customWidth="1"/>
    <col min="261" max="261" width="13.5703125" style="8" customWidth="1"/>
    <col min="262" max="262" width="12.42578125" style="8" customWidth="1"/>
    <col min="263" max="263" width="11.42578125" style="8" customWidth="1"/>
    <col min="264" max="264" width="10.85546875" style="8" customWidth="1"/>
    <col min="265" max="265" width="10.7109375" style="8" customWidth="1"/>
    <col min="266" max="514" width="9" style="8"/>
    <col min="515" max="515" width="49.42578125" style="8" customWidth="1"/>
    <col min="516" max="516" width="10.140625" style="8" customWidth="1"/>
    <col min="517" max="517" width="13.5703125" style="8" customWidth="1"/>
    <col min="518" max="518" width="12.42578125" style="8" customWidth="1"/>
    <col min="519" max="519" width="11.42578125" style="8" customWidth="1"/>
    <col min="520" max="520" width="10.85546875" style="8" customWidth="1"/>
    <col min="521" max="521" width="10.7109375" style="8" customWidth="1"/>
    <col min="522" max="770" width="9" style="8"/>
    <col min="771" max="771" width="49.42578125" style="8" customWidth="1"/>
    <col min="772" max="772" width="10.140625" style="8" customWidth="1"/>
    <col min="773" max="773" width="13.5703125" style="8" customWidth="1"/>
    <col min="774" max="774" width="12.42578125" style="8" customWidth="1"/>
    <col min="775" max="775" width="11.42578125" style="8" customWidth="1"/>
    <col min="776" max="776" width="10.85546875" style="8" customWidth="1"/>
    <col min="777" max="777" width="10.7109375" style="8" customWidth="1"/>
    <col min="778" max="1026" width="9" style="8"/>
    <col min="1027" max="1027" width="49.42578125" style="8" customWidth="1"/>
    <col min="1028" max="1028" width="10.140625" style="8" customWidth="1"/>
    <col min="1029" max="1029" width="13.5703125" style="8" customWidth="1"/>
    <col min="1030" max="1030" width="12.42578125" style="8" customWidth="1"/>
    <col min="1031" max="1031" width="11.42578125" style="8" customWidth="1"/>
    <col min="1032" max="1032" width="10.85546875" style="8" customWidth="1"/>
    <col min="1033" max="1033" width="10.7109375" style="8" customWidth="1"/>
    <col min="1034" max="1282" width="9" style="8"/>
    <col min="1283" max="1283" width="49.42578125" style="8" customWidth="1"/>
    <col min="1284" max="1284" width="10.140625" style="8" customWidth="1"/>
    <col min="1285" max="1285" width="13.5703125" style="8" customWidth="1"/>
    <col min="1286" max="1286" width="12.42578125" style="8" customWidth="1"/>
    <col min="1287" max="1287" width="11.42578125" style="8" customWidth="1"/>
    <col min="1288" max="1288" width="10.85546875" style="8" customWidth="1"/>
    <col min="1289" max="1289" width="10.7109375" style="8" customWidth="1"/>
    <col min="1290" max="1538" width="9" style="8"/>
    <col min="1539" max="1539" width="49.42578125" style="8" customWidth="1"/>
    <col min="1540" max="1540" width="10.140625" style="8" customWidth="1"/>
    <col min="1541" max="1541" width="13.5703125" style="8" customWidth="1"/>
    <col min="1542" max="1542" width="12.42578125" style="8" customWidth="1"/>
    <col min="1543" max="1543" width="11.42578125" style="8" customWidth="1"/>
    <col min="1544" max="1544" width="10.85546875" style="8" customWidth="1"/>
    <col min="1545" max="1545" width="10.7109375" style="8" customWidth="1"/>
    <col min="1546" max="1794" width="9" style="8"/>
    <col min="1795" max="1795" width="49.42578125" style="8" customWidth="1"/>
    <col min="1796" max="1796" width="10.140625" style="8" customWidth="1"/>
    <col min="1797" max="1797" width="13.5703125" style="8" customWidth="1"/>
    <col min="1798" max="1798" width="12.42578125" style="8" customWidth="1"/>
    <col min="1799" max="1799" width="11.42578125" style="8" customWidth="1"/>
    <col min="1800" max="1800" width="10.85546875" style="8" customWidth="1"/>
    <col min="1801" max="1801" width="10.7109375" style="8" customWidth="1"/>
    <col min="1802" max="2050" width="9" style="8"/>
    <col min="2051" max="2051" width="49.42578125" style="8" customWidth="1"/>
    <col min="2052" max="2052" width="10.140625" style="8" customWidth="1"/>
    <col min="2053" max="2053" width="13.5703125" style="8" customWidth="1"/>
    <col min="2054" max="2054" width="12.42578125" style="8" customWidth="1"/>
    <col min="2055" max="2055" width="11.42578125" style="8" customWidth="1"/>
    <col min="2056" max="2056" width="10.85546875" style="8" customWidth="1"/>
    <col min="2057" max="2057" width="10.7109375" style="8" customWidth="1"/>
    <col min="2058" max="2306" width="9" style="8"/>
    <col min="2307" max="2307" width="49.42578125" style="8" customWidth="1"/>
    <col min="2308" max="2308" width="10.140625" style="8" customWidth="1"/>
    <col min="2309" max="2309" width="13.5703125" style="8" customWidth="1"/>
    <col min="2310" max="2310" width="12.42578125" style="8" customWidth="1"/>
    <col min="2311" max="2311" width="11.42578125" style="8" customWidth="1"/>
    <col min="2312" max="2312" width="10.85546875" style="8" customWidth="1"/>
    <col min="2313" max="2313" width="10.7109375" style="8" customWidth="1"/>
    <col min="2314" max="2562" width="9" style="8"/>
    <col min="2563" max="2563" width="49.42578125" style="8" customWidth="1"/>
    <col min="2564" max="2564" width="10.140625" style="8" customWidth="1"/>
    <col min="2565" max="2565" width="13.5703125" style="8" customWidth="1"/>
    <col min="2566" max="2566" width="12.42578125" style="8" customWidth="1"/>
    <col min="2567" max="2567" width="11.42578125" style="8" customWidth="1"/>
    <col min="2568" max="2568" width="10.85546875" style="8" customWidth="1"/>
    <col min="2569" max="2569" width="10.7109375" style="8" customWidth="1"/>
    <col min="2570" max="2818" width="9" style="8"/>
    <col min="2819" max="2819" width="49.42578125" style="8" customWidth="1"/>
    <col min="2820" max="2820" width="10.140625" style="8" customWidth="1"/>
    <col min="2821" max="2821" width="13.5703125" style="8" customWidth="1"/>
    <col min="2822" max="2822" width="12.42578125" style="8" customWidth="1"/>
    <col min="2823" max="2823" width="11.42578125" style="8" customWidth="1"/>
    <col min="2824" max="2824" width="10.85546875" style="8" customWidth="1"/>
    <col min="2825" max="2825" width="10.7109375" style="8" customWidth="1"/>
    <col min="2826" max="3074" width="9" style="8"/>
    <col min="3075" max="3075" width="49.42578125" style="8" customWidth="1"/>
    <col min="3076" max="3076" width="10.140625" style="8" customWidth="1"/>
    <col min="3077" max="3077" width="13.5703125" style="8" customWidth="1"/>
    <col min="3078" max="3078" width="12.42578125" style="8" customWidth="1"/>
    <col min="3079" max="3079" width="11.42578125" style="8" customWidth="1"/>
    <col min="3080" max="3080" width="10.85546875" style="8" customWidth="1"/>
    <col min="3081" max="3081" width="10.7109375" style="8" customWidth="1"/>
    <col min="3082" max="3330" width="9" style="8"/>
    <col min="3331" max="3331" width="49.42578125" style="8" customWidth="1"/>
    <col min="3332" max="3332" width="10.140625" style="8" customWidth="1"/>
    <col min="3333" max="3333" width="13.5703125" style="8" customWidth="1"/>
    <col min="3334" max="3334" width="12.42578125" style="8" customWidth="1"/>
    <col min="3335" max="3335" width="11.42578125" style="8" customWidth="1"/>
    <col min="3336" max="3336" width="10.85546875" style="8" customWidth="1"/>
    <col min="3337" max="3337" width="10.7109375" style="8" customWidth="1"/>
    <col min="3338" max="3586" width="9" style="8"/>
    <col min="3587" max="3587" width="49.42578125" style="8" customWidth="1"/>
    <col min="3588" max="3588" width="10.140625" style="8" customWidth="1"/>
    <col min="3589" max="3589" width="13.5703125" style="8" customWidth="1"/>
    <col min="3590" max="3590" width="12.42578125" style="8" customWidth="1"/>
    <col min="3591" max="3591" width="11.42578125" style="8" customWidth="1"/>
    <col min="3592" max="3592" width="10.85546875" style="8" customWidth="1"/>
    <col min="3593" max="3593" width="10.7109375" style="8" customWidth="1"/>
    <col min="3594" max="3842" width="9" style="8"/>
    <col min="3843" max="3843" width="49.42578125" style="8" customWidth="1"/>
    <col min="3844" max="3844" width="10.140625" style="8" customWidth="1"/>
    <col min="3845" max="3845" width="13.5703125" style="8" customWidth="1"/>
    <col min="3846" max="3846" width="12.42578125" style="8" customWidth="1"/>
    <col min="3847" max="3847" width="11.42578125" style="8" customWidth="1"/>
    <col min="3848" max="3848" width="10.85546875" style="8" customWidth="1"/>
    <col min="3849" max="3849" width="10.7109375" style="8" customWidth="1"/>
    <col min="3850" max="4098" width="9" style="8"/>
    <col min="4099" max="4099" width="49.42578125" style="8" customWidth="1"/>
    <col min="4100" max="4100" width="10.140625" style="8" customWidth="1"/>
    <col min="4101" max="4101" width="13.5703125" style="8" customWidth="1"/>
    <col min="4102" max="4102" width="12.42578125" style="8" customWidth="1"/>
    <col min="4103" max="4103" width="11.42578125" style="8" customWidth="1"/>
    <col min="4104" max="4104" width="10.85546875" style="8" customWidth="1"/>
    <col min="4105" max="4105" width="10.7109375" style="8" customWidth="1"/>
    <col min="4106" max="4354" width="9" style="8"/>
    <col min="4355" max="4355" width="49.42578125" style="8" customWidth="1"/>
    <col min="4356" max="4356" width="10.140625" style="8" customWidth="1"/>
    <col min="4357" max="4357" width="13.5703125" style="8" customWidth="1"/>
    <col min="4358" max="4358" width="12.42578125" style="8" customWidth="1"/>
    <col min="4359" max="4359" width="11.42578125" style="8" customWidth="1"/>
    <col min="4360" max="4360" width="10.85546875" style="8" customWidth="1"/>
    <col min="4361" max="4361" width="10.7109375" style="8" customWidth="1"/>
    <col min="4362" max="4610" width="9" style="8"/>
    <col min="4611" max="4611" width="49.42578125" style="8" customWidth="1"/>
    <col min="4612" max="4612" width="10.140625" style="8" customWidth="1"/>
    <col min="4613" max="4613" width="13.5703125" style="8" customWidth="1"/>
    <col min="4614" max="4614" width="12.42578125" style="8" customWidth="1"/>
    <col min="4615" max="4615" width="11.42578125" style="8" customWidth="1"/>
    <col min="4616" max="4616" width="10.85546875" style="8" customWidth="1"/>
    <col min="4617" max="4617" width="10.7109375" style="8" customWidth="1"/>
    <col min="4618" max="4866" width="9" style="8"/>
    <col min="4867" max="4867" width="49.42578125" style="8" customWidth="1"/>
    <col min="4868" max="4868" width="10.140625" style="8" customWidth="1"/>
    <col min="4869" max="4869" width="13.5703125" style="8" customWidth="1"/>
    <col min="4870" max="4870" width="12.42578125" style="8" customWidth="1"/>
    <col min="4871" max="4871" width="11.42578125" style="8" customWidth="1"/>
    <col min="4872" max="4872" width="10.85546875" style="8" customWidth="1"/>
    <col min="4873" max="4873" width="10.7109375" style="8" customWidth="1"/>
    <col min="4874" max="5122" width="9" style="8"/>
    <col min="5123" max="5123" width="49.42578125" style="8" customWidth="1"/>
    <col min="5124" max="5124" width="10.140625" style="8" customWidth="1"/>
    <col min="5125" max="5125" width="13.5703125" style="8" customWidth="1"/>
    <col min="5126" max="5126" width="12.42578125" style="8" customWidth="1"/>
    <col min="5127" max="5127" width="11.42578125" style="8" customWidth="1"/>
    <col min="5128" max="5128" width="10.85546875" style="8" customWidth="1"/>
    <col min="5129" max="5129" width="10.7109375" style="8" customWidth="1"/>
    <col min="5130" max="5378" width="9" style="8"/>
    <col min="5379" max="5379" width="49.42578125" style="8" customWidth="1"/>
    <col min="5380" max="5380" width="10.140625" style="8" customWidth="1"/>
    <col min="5381" max="5381" width="13.5703125" style="8" customWidth="1"/>
    <col min="5382" max="5382" width="12.42578125" style="8" customWidth="1"/>
    <col min="5383" max="5383" width="11.42578125" style="8" customWidth="1"/>
    <col min="5384" max="5384" width="10.85546875" style="8" customWidth="1"/>
    <col min="5385" max="5385" width="10.7109375" style="8" customWidth="1"/>
    <col min="5386" max="5634" width="9" style="8"/>
    <col min="5635" max="5635" width="49.42578125" style="8" customWidth="1"/>
    <col min="5636" max="5636" width="10.140625" style="8" customWidth="1"/>
    <col min="5637" max="5637" width="13.5703125" style="8" customWidth="1"/>
    <col min="5638" max="5638" width="12.42578125" style="8" customWidth="1"/>
    <col min="5639" max="5639" width="11.42578125" style="8" customWidth="1"/>
    <col min="5640" max="5640" width="10.85546875" style="8" customWidth="1"/>
    <col min="5641" max="5641" width="10.7109375" style="8" customWidth="1"/>
    <col min="5642" max="5890" width="9" style="8"/>
    <col min="5891" max="5891" width="49.42578125" style="8" customWidth="1"/>
    <col min="5892" max="5892" width="10.140625" style="8" customWidth="1"/>
    <col min="5893" max="5893" width="13.5703125" style="8" customWidth="1"/>
    <col min="5894" max="5894" width="12.42578125" style="8" customWidth="1"/>
    <col min="5895" max="5895" width="11.42578125" style="8" customWidth="1"/>
    <col min="5896" max="5896" width="10.85546875" style="8" customWidth="1"/>
    <col min="5897" max="5897" width="10.7109375" style="8" customWidth="1"/>
    <col min="5898" max="6146" width="9" style="8"/>
    <col min="6147" max="6147" width="49.42578125" style="8" customWidth="1"/>
    <col min="6148" max="6148" width="10.140625" style="8" customWidth="1"/>
    <col min="6149" max="6149" width="13.5703125" style="8" customWidth="1"/>
    <col min="6150" max="6150" width="12.42578125" style="8" customWidth="1"/>
    <col min="6151" max="6151" width="11.42578125" style="8" customWidth="1"/>
    <col min="6152" max="6152" width="10.85546875" style="8" customWidth="1"/>
    <col min="6153" max="6153" width="10.7109375" style="8" customWidth="1"/>
    <col min="6154" max="6402" width="9" style="8"/>
    <col min="6403" max="6403" width="49.42578125" style="8" customWidth="1"/>
    <col min="6404" max="6404" width="10.140625" style="8" customWidth="1"/>
    <col min="6405" max="6405" width="13.5703125" style="8" customWidth="1"/>
    <col min="6406" max="6406" width="12.42578125" style="8" customWidth="1"/>
    <col min="6407" max="6407" width="11.42578125" style="8" customWidth="1"/>
    <col min="6408" max="6408" width="10.85546875" style="8" customWidth="1"/>
    <col min="6409" max="6409" width="10.7109375" style="8" customWidth="1"/>
    <col min="6410" max="6658" width="9" style="8"/>
    <col min="6659" max="6659" width="49.42578125" style="8" customWidth="1"/>
    <col min="6660" max="6660" width="10.140625" style="8" customWidth="1"/>
    <col min="6661" max="6661" width="13.5703125" style="8" customWidth="1"/>
    <col min="6662" max="6662" width="12.42578125" style="8" customWidth="1"/>
    <col min="6663" max="6663" width="11.42578125" style="8" customWidth="1"/>
    <col min="6664" max="6664" width="10.85546875" style="8" customWidth="1"/>
    <col min="6665" max="6665" width="10.7109375" style="8" customWidth="1"/>
    <col min="6666" max="6914" width="9" style="8"/>
    <col min="6915" max="6915" width="49.42578125" style="8" customWidth="1"/>
    <col min="6916" max="6916" width="10.140625" style="8" customWidth="1"/>
    <col min="6917" max="6917" width="13.5703125" style="8" customWidth="1"/>
    <col min="6918" max="6918" width="12.42578125" style="8" customWidth="1"/>
    <col min="6919" max="6919" width="11.42578125" style="8" customWidth="1"/>
    <col min="6920" max="6920" width="10.85546875" style="8" customWidth="1"/>
    <col min="6921" max="6921" width="10.7109375" style="8" customWidth="1"/>
    <col min="6922" max="7170" width="9" style="8"/>
    <col min="7171" max="7171" width="49.42578125" style="8" customWidth="1"/>
    <col min="7172" max="7172" width="10.140625" style="8" customWidth="1"/>
    <col min="7173" max="7173" width="13.5703125" style="8" customWidth="1"/>
    <col min="7174" max="7174" width="12.42578125" style="8" customWidth="1"/>
    <col min="7175" max="7175" width="11.42578125" style="8" customWidth="1"/>
    <col min="7176" max="7176" width="10.85546875" style="8" customWidth="1"/>
    <col min="7177" max="7177" width="10.7109375" style="8" customWidth="1"/>
    <col min="7178" max="7426" width="9" style="8"/>
    <col min="7427" max="7427" width="49.42578125" style="8" customWidth="1"/>
    <col min="7428" max="7428" width="10.140625" style="8" customWidth="1"/>
    <col min="7429" max="7429" width="13.5703125" style="8" customWidth="1"/>
    <col min="7430" max="7430" width="12.42578125" style="8" customWidth="1"/>
    <col min="7431" max="7431" width="11.42578125" style="8" customWidth="1"/>
    <col min="7432" max="7432" width="10.85546875" style="8" customWidth="1"/>
    <col min="7433" max="7433" width="10.7109375" style="8" customWidth="1"/>
    <col min="7434" max="7682" width="9" style="8"/>
    <col min="7683" max="7683" width="49.42578125" style="8" customWidth="1"/>
    <col min="7684" max="7684" width="10.140625" style="8" customWidth="1"/>
    <col min="7685" max="7685" width="13.5703125" style="8" customWidth="1"/>
    <col min="7686" max="7686" width="12.42578125" style="8" customWidth="1"/>
    <col min="7687" max="7687" width="11.42578125" style="8" customWidth="1"/>
    <col min="7688" max="7688" width="10.85546875" style="8" customWidth="1"/>
    <col min="7689" max="7689" width="10.7109375" style="8" customWidth="1"/>
    <col min="7690" max="7938" width="9" style="8"/>
    <col min="7939" max="7939" width="49.42578125" style="8" customWidth="1"/>
    <col min="7940" max="7940" width="10.140625" style="8" customWidth="1"/>
    <col min="7941" max="7941" width="13.5703125" style="8" customWidth="1"/>
    <col min="7942" max="7942" width="12.42578125" style="8" customWidth="1"/>
    <col min="7943" max="7943" width="11.42578125" style="8" customWidth="1"/>
    <col min="7944" max="7944" width="10.85546875" style="8" customWidth="1"/>
    <col min="7945" max="7945" width="10.7109375" style="8" customWidth="1"/>
    <col min="7946" max="8194" width="9" style="8"/>
    <col min="8195" max="8195" width="49.42578125" style="8" customWidth="1"/>
    <col min="8196" max="8196" width="10.140625" style="8" customWidth="1"/>
    <col min="8197" max="8197" width="13.5703125" style="8" customWidth="1"/>
    <col min="8198" max="8198" width="12.42578125" style="8" customWidth="1"/>
    <col min="8199" max="8199" width="11.42578125" style="8" customWidth="1"/>
    <col min="8200" max="8200" width="10.85546875" style="8" customWidth="1"/>
    <col min="8201" max="8201" width="10.7109375" style="8" customWidth="1"/>
    <col min="8202" max="8450" width="9" style="8"/>
    <col min="8451" max="8451" width="49.42578125" style="8" customWidth="1"/>
    <col min="8452" max="8452" width="10.140625" style="8" customWidth="1"/>
    <col min="8453" max="8453" width="13.5703125" style="8" customWidth="1"/>
    <col min="8454" max="8454" width="12.42578125" style="8" customWidth="1"/>
    <col min="8455" max="8455" width="11.42578125" style="8" customWidth="1"/>
    <col min="8456" max="8456" width="10.85546875" style="8" customWidth="1"/>
    <col min="8457" max="8457" width="10.7109375" style="8" customWidth="1"/>
    <col min="8458" max="8706" width="9" style="8"/>
    <col min="8707" max="8707" width="49.42578125" style="8" customWidth="1"/>
    <col min="8708" max="8708" width="10.140625" style="8" customWidth="1"/>
    <col min="8709" max="8709" width="13.5703125" style="8" customWidth="1"/>
    <col min="8710" max="8710" width="12.42578125" style="8" customWidth="1"/>
    <col min="8711" max="8711" width="11.42578125" style="8" customWidth="1"/>
    <col min="8712" max="8712" width="10.85546875" style="8" customWidth="1"/>
    <col min="8713" max="8713" width="10.7109375" style="8" customWidth="1"/>
    <col min="8714" max="8962" width="9" style="8"/>
    <col min="8963" max="8963" width="49.42578125" style="8" customWidth="1"/>
    <col min="8964" max="8964" width="10.140625" style="8" customWidth="1"/>
    <col min="8965" max="8965" width="13.5703125" style="8" customWidth="1"/>
    <col min="8966" max="8966" width="12.42578125" style="8" customWidth="1"/>
    <col min="8967" max="8967" width="11.42578125" style="8" customWidth="1"/>
    <col min="8968" max="8968" width="10.85546875" style="8" customWidth="1"/>
    <col min="8969" max="8969" width="10.7109375" style="8" customWidth="1"/>
    <col min="8970" max="9218" width="9" style="8"/>
    <col min="9219" max="9219" width="49.42578125" style="8" customWidth="1"/>
    <col min="9220" max="9220" width="10.140625" style="8" customWidth="1"/>
    <col min="9221" max="9221" width="13.5703125" style="8" customWidth="1"/>
    <col min="9222" max="9222" width="12.42578125" style="8" customWidth="1"/>
    <col min="9223" max="9223" width="11.42578125" style="8" customWidth="1"/>
    <col min="9224" max="9224" width="10.85546875" style="8" customWidth="1"/>
    <col min="9225" max="9225" width="10.7109375" style="8" customWidth="1"/>
    <col min="9226" max="9474" width="9" style="8"/>
    <col min="9475" max="9475" width="49.42578125" style="8" customWidth="1"/>
    <col min="9476" max="9476" width="10.140625" style="8" customWidth="1"/>
    <col min="9477" max="9477" width="13.5703125" style="8" customWidth="1"/>
    <col min="9478" max="9478" width="12.42578125" style="8" customWidth="1"/>
    <col min="9479" max="9479" width="11.42578125" style="8" customWidth="1"/>
    <col min="9480" max="9480" width="10.85546875" style="8" customWidth="1"/>
    <col min="9481" max="9481" width="10.7109375" style="8" customWidth="1"/>
    <col min="9482" max="9730" width="9" style="8"/>
    <col min="9731" max="9731" width="49.42578125" style="8" customWidth="1"/>
    <col min="9732" max="9732" width="10.140625" style="8" customWidth="1"/>
    <col min="9733" max="9733" width="13.5703125" style="8" customWidth="1"/>
    <col min="9734" max="9734" width="12.42578125" style="8" customWidth="1"/>
    <col min="9735" max="9735" width="11.42578125" style="8" customWidth="1"/>
    <col min="9736" max="9736" width="10.85546875" style="8" customWidth="1"/>
    <col min="9737" max="9737" width="10.7109375" style="8" customWidth="1"/>
    <col min="9738" max="9986" width="9" style="8"/>
    <col min="9987" max="9987" width="49.42578125" style="8" customWidth="1"/>
    <col min="9988" max="9988" width="10.140625" style="8" customWidth="1"/>
    <col min="9989" max="9989" width="13.5703125" style="8" customWidth="1"/>
    <col min="9990" max="9990" width="12.42578125" style="8" customWidth="1"/>
    <col min="9991" max="9991" width="11.42578125" style="8" customWidth="1"/>
    <col min="9992" max="9992" width="10.85546875" style="8" customWidth="1"/>
    <col min="9993" max="9993" width="10.7109375" style="8" customWidth="1"/>
    <col min="9994" max="10242" width="9" style="8"/>
    <col min="10243" max="10243" width="49.42578125" style="8" customWidth="1"/>
    <col min="10244" max="10244" width="10.140625" style="8" customWidth="1"/>
    <col min="10245" max="10245" width="13.5703125" style="8" customWidth="1"/>
    <col min="10246" max="10246" width="12.42578125" style="8" customWidth="1"/>
    <col min="10247" max="10247" width="11.42578125" style="8" customWidth="1"/>
    <col min="10248" max="10248" width="10.85546875" style="8" customWidth="1"/>
    <col min="10249" max="10249" width="10.7109375" style="8" customWidth="1"/>
    <col min="10250" max="10498" width="9" style="8"/>
    <col min="10499" max="10499" width="49.42578125" style="8" customWidth="1"/>
    <col min="10500" max="10500" width="10.140625" style="8" customWidth="1"/>
    <col min="10501" max="10501" width="13.5703125" style="8" customWidth="1"/>
    <col min="10502" max="10502" width="12.42578125" style="8" customWidth="1"/>
    <col min="10503" max="10503" width="11.42578125" style="8" customWidth="1"/>
    <col min="10504" max="10504" width="10.85546875" style="8" customWidth="1"/>
    <col min="10505" max="10505" width="10.7109375" style="8" customWidth="1"/>
    <col min="10506" max="10754" width="9" style="8"/>
    <col min="10755" max="10755" width="49.42578125" style="8" customWidth="1"/>
    <col min="10756" max="10756" width="10.140625" style="8" customWidth="1"/>
    <col min="10757" max="10757" width="13.5703125" style="8" customWidth="1"/>
    <col min="10758" max="10758" width="12.42578125" style="8" customWidth="1"/>
    <col min="10759" max="10759" width="11.42578125" style="8" customWidth="1"/>
    <col min="10760" max="10760" width="10.85546875" style="8" customWidth="1"/>
    <col min="10761" max="10761" width="10.7109375" style="8" customWidth="1"/>
    <col min="10762" max="11010" width="9" style="8"/>
    <col min="11011" max="11011" width="49.42578125" style="8" customWidth="1"/>
    <col min="11012" max="11012" width="10.140625" style="8" customWidth="1"/>
    <col min="11013" max="11013" width="13.5703125" style="8" customWidth="1"/>
    <col min="11014" max="11014" width="12.42578125" style="8" customWidth="1"/>
    <col min="11015" max="11015" width="11.42578125" style="8" customWidth="1"/>
    <col min="11016" max="11016" width="10.85546875" style="8" customWidth="1"/>
    <col min="11017" max="11017" width="10.7109375" style="8" customWidth="1"/>
    <col min="11018" max="11266" width="9" style="8"/>
    <col min="11267" max="11267" width="49.42578125" style="8" customWidth="1"/>
    <col min="11268" max="11268" width="10.140625" style="8" customWidth="1"/>
    <col min="11269" max="11269" width="13.5703125" style="8" customWidth="1"/>
    <col min="11270" max="11270" width="12.42578125" style="8" customWidth="1"/>
    <col min="11271" max="11271" width="11.42578125" style="8" customWidth="1"/>
    <col min="11272" max="11272" width="10.85546875" style="8" customWidth="1"/>
    <col min="11273" max="11273" width="10.7109375" style="8" customWidth="1"/>
    <col min="11274" max="11522" width="9" style="8"/>
    <col min="11523" max="11523" width="49.42578125" style="8" customWidth="1"/>
    <col min="11524" max="11524" width="10.140625" style="8" customWidth="1"/>
    <col min="11525" max="11525" width="13.5703125" style="8" customWidth="1"/>
    <col min="11526" max="11526" width="12.42578125" style="8" customWidth="1"/>
    <col min="11527" max="11527" width="11.42578125" style="8" customWidth="1"/>
    <col min="11528" max="11528" width="10.85546875" style="8" customWidth="1"/>
    <col min="11529" max="11529" width="10.7109375" style="8" customWidth="1"/>
    <col min="11530" max="11778" width="9" style="8"/>
    <col min="11779" max="11779" width="49.42578125" style="8" customWidth="1"/>
    <col min="11780" max="11780" width="10.140625" style="8" customWidth="1"/>
    <col min="11781" max="11781" width="13.5703125" style="8" customWidth="1"/>
    <col min="11782" max="11782" width="12.42578125" style="8" customWidth="1"/>
    <col min="11783" max="11783" width="11.42578125" style="8" customWidth="1"/>
    <col min="11784" max="11784" width="10.85546875" style="8" customWidth="1"/>
    <col min="11785" max="11785" width="10.7109375" style="8" customWidth="1"/>
    <col min="11786" max="12034" width="9" style="8"/>
    <col min="12035" max="12035" width="49.42578125" style="8" customWidth="1"/>
    <col min="12036" max="12036" width="10.140625" style="8" customWidth="1"/>
    <col min="12037" max="12037" width="13.5703125" style="8" customWidth="1"/>
    <col min="12038" max="12038" width="12.42578125" style="8" customWidth="1"/>
    <col min="12039" max="12039" width="11.42578125" style="8" customWidth="1"/>
    <col min="12040" max="12040" width="10.85546875" style="8" customWidth="1"/>
    <col min="12041" max="12041" width="10.7109375" style="8" customWidth="1"/>
    <col min="12042" max="12290" width="9" style="8"/>
    <col min="12291" max="12291" width="49.42578125" style="8" customWidth="1"/>
    <col min="12292" max="12292" width="10.140625" style="8" customWidth="1"/>
    <col min="12293" max="12293" width="13.5703125" style="8" customWidth="1"/>
    <col min="12294" max="12294" width="12.42578125" style="8" customWidth="1"/>
    <col min="12295" max="12295" width="11.42578125" style="8" customWidth="1"/>
    <col min="12296" max="12296" width="10.85546875" style="8" customWidth="1"/>
    <col min="12297" max="12297" width="10.7109375" style="8" customWidth="1"/>
    <col min="12298" max="12546" width="9" style="8"/>
    <col min="12547" max="12547" width="49.42578125" style="8" customWidth="1"/>
    <col min="12548" max="12548" width="10.140625" style="8" customWidth="1"/>
    <col min="12549" max="12549" width="13.5703125" style="8" customWidth="1"/>
    <col min="12550" max="12550" width="12.42578125" style="8" customWidth="1"/>
    <col min="12551" max="12551" width="11.42578125" style="8" customWidth="1"/>
    <col min="12552" max="12552" width="10.85546875" style="8" customWidth="1"/>
    <col min="12553" max="12553" width="10.7109375" style="8" customWidth="1"/>
    <col min="12554" max="12802" width="9" style="8"/>
    <col min="12803" max="12803" width="49.42578125" style="8" customWidth="1"/>
    <col min="12804" max="12804" width="10.140625" style="8" customWidth="1"/>
    <col min="12805" max="12805" width="13.5703125" style="8" customWidth="1"/>
    <col min="12806" max="12806" width="12.42578125" style="8" customWidth="1"/>
    <col min="12807" max="12807" width="11.42578125" style="8" customWidth="1"/>
    <col min="12808" max="12808" width="10.85546875" style="8" customWidth="1"/>
    <col min="12809" max="12809" width="10.7109375" style="8" customWidth="1"/>
    <col min="12810" max="13058" width="9" style="8"/>
    <col min="13059" max="13059" width="49.42578125" style="8" customWidth="1"/>
    <col min="13060" max="13060" width="10.140625" style="8" customWidth="1"/>
    <col min="13061" max="13061" width="13.5703125" style="8" customWidth="1"/>
    <col min="13062" max="13062" width="12.42578125" style="8" customWidth="1"/>
    <col min="13063" max="13063" width="11.42578125" style="8" customWidth="1"/>
    <col min="13064" max="13064" width="10.85546875" style="8" customWidth="1"/>
    <col min="13065" max="13065" width="10.7109375" style="8" customWidth="1"/>
    <col min="13066" max="13314" width="9" style="8"/>
    <col min="13315" max="13315" width="49.42578125" style="8" customWidth="1"/>
    <col min="13316" max="13316" width="10.140625" style="8" customWidth="1"/>
    <col min="13317" max="13317" width="13.5703125" style="8" customWidth="1"/>
    <col min="13318" max="13318" width="12.42578125" style="8" customWidth="1"/>
    <col min="13319" max="13319" width="11.42578125" style="8" customWidth="1"/>
    <col min="13320" max="13320" width="10.85546875" style="8" customWidth="1"/>
    <col min="13321" max="13321" width="10.7109375" style="8" customWidth="1"/>
    <col min="13322" max="13570" width="9" style="8"/>
    <col min="13571" max="13571" width="49.42578125" style="8" customWidth="1"/>
    <col min="13572" max="13572" width="10.140625" style="8" customWidth="1"/>
    <col min="13573" max="13573" width="13.5703125" style="8" customWidth="1"/>
    <col min="13574" max="13574" width="12.42578125" style="8" customWidth="1"/>
    <col min="13575" max="13575" width="11.42578125" style="8" customWidth="1"/>
    <col min="13576" max="13576" width="10.85546875" style="8" customWidth="1"/>
    <col min="13577" max="13577" width="10.7109375" style="8" customWidth="1"/>
    <col min="13578" max="13826" width="9" style="8"/>
    <col min="13827" max="13827" width="49.42578125" style="8" customWidth="1"/>
    <col min="13828" max="13828" width="10.140625" style="8" customWidth="1"/>
    <col min="13829" max="13829" width="13.5703125" style="8" customWidth="1"/>
    <col min="13830" max="13830" width="12.42578125" style="8" customWidth="1"/>
    <col min="13831" max="13831" width="11.42578125" style="8" customWidth="1"/>
    <col min="13832" max="13832" width="10.85546875" style="8" customWidth="1"/>
    <col min="13833" max="13833" width="10.7109375" style="8" customWidth="1"/>
    <col min="13834" max="14082" width="9" style="8"/>
    <col min="14083" max="14083" width="49.42578125" style="8" customWidth="1"/>
    <col min="14084" max="14084" width="10.140625" style="8" customWidth="1"/>
    <col min="14085" max="14085" width="13.5703125" style="8" customWidth="1"/>
    <col min="14086" max="14086" width="12.42578125" style="8" customWidth="1"/>
    <col min="14087" max="14087" width="11.42578125" style="8" customWidth="1"/>
    <col min="14088" max="14088" width="10.85546875" style="8" customWidth="1"/>
    <col min="14089" max="14089" width="10.7109375" style="8" customWidth="1"/>
    <col min="14090" max="14338" width="9" style="8"/>
    <col min="14339" max="14339" width="49.42578125" style="8" customWidth="1"/>
    <col min="14340" max="14340" width="10.140625" style="8" customWidth="1"/>
    <col min="14341" max="14341" width="13.5703125" style="8" customWidth="1"/>
    <col min="14342" max="14342" width="12.42578125" style="8" customWidth="1"/>
    <col min="14343" max="14343" width="11.42578125" style="8" customWidth="1"/>
    <col min="14344" max="14344" width="10.85546875" style="8" customWidth="1"/>
    <col min="14345" max="14345" width="10.7109375" style="8" customWidth="1"/>
    <col min="14346" max="14594" width="9" style="8"/>
    <col min="14595" max="14595" width="49.42578125" style="8" customWidth="1"/>
    <col min="14596" max="14596" width="10.140625" style="8" customWidth="1"/>
    <col min="14597" max="14597" width="13.5703125" style="8" customWidth="1"/>
    <col min="14598" max="14598" width="12.42578125" style="8" customWidth="1"/>
    <col min="14599" max="14599" width="11.42578125" style="8" customWidth="1"/>
    <col min="14600" max="14600" width="10.85546875" style="8" customWidth="1"/>
    <col min="14601" max="14601" width="10.7109375" style="8" customWidth="1"/>
    <col min="14602" max="14850" width="9" style="8"/>
    <col min="14851" max="14851" width="49.42578125" style="8" customWidth="1"/>
    <col min="14852" max="14852" width="10.140625" style="8" customWidth="1"/>
    <col min="14853" max="14853" width="13.5703125" style="8" customWidth="1"/>
    <col min="14854" max="14854" width="12.42578125" style="8" customWidth="1"/>
    <col min="14855" max="14855" width="11.42578125" style="8" customWidth="1"/>
    <col min="14856" max="14856" width="10.85546875" style="8" customWidth="1"/>
    <col min="14857" max="14857" width="10.7109375" style="8" customWidth="1"/>
    <col min="14858" max="15106" width="9" style="8"/>
    <col min="15107" max="15107" width="49.42578125" style="8" customWidth="1"/>
    <col min="15108" max="15108" width="10.140625" style="8" customWidth="1"/>
    <col min="15109" max="15109" width="13.5703125" style="8" customWidth="1"/>
    <col min="15110" max="15110" width="12.42578125" style="8" customWidth="1"/>
    <col min="15111" max="15111" width="11.42578125" style="8" customWidth="1"/>
    <col min="15112" max="15112" width="10.85546875" style="8" customWidth="1"/>
    <col min="15113" max="15113" width="10.7109375" style="8" customWidth="1"/>
    <col min="15114" max="15362" width="9" style="8"/>
    <col min="15363" max="15363" width="49.42578125" style="8" customWidth="1"/>
    <col min="15364" max="15364" width="10.140625" style="8" customWidth="1"/>
    <col min="15365" max="15365" width="13.5703125" style="8" customWidth="1"/>
    <col min="15366" max="15366" width="12.42578125" style="8" customWidth="1"/>
    <col min="15367" max="15367" width="11.42578125" style="8" customWidth="1"/>
    <col min="15368" max="15368" width="10.85546875" style="8" customWidth="1"/>
    <col min="15369" max="15369" width="10.7109375" style="8" customWidth="1"/>
    <col min="15370" max="15618" width="9" style="8"/>
    <col min="15619" max="15619" width="49.42578125" style="8" customWidth="1"/>
    <col min="15620" max="15620" width="10.140625" style="8" customWidth="1"/>
    <col min="15621" max="15621" width="13.5703125" style="8" customWidth="1"/>
    <col min="15622" max="15622" width="12.42578125" style="8" customWidth="1"/>
    <col min="15623" max="15623" width="11.42578125" style="8" customWidth="1"/>
    <col min="15624" max="15624" width="10.85546875" style="8" customWidth="1"/>
    <col min="15625" max="15625" width="10.7109375" style="8" customWidth="1"/>
    <col min="15626" max="15874" width="9" style="8"/>
    <col min="15875" max="15875" width="49.42578125" style="8" customWidth="1"/>
    <col min="15876" max="15876" width="10.140625" style="8" customWidth="1"/>
    <col min="15877" max="15877" width="13.5703125" style="8" customWidth="1"/>
    <col min="15878" max="15878" width="12.42578125" style="8" customWidth="1"/>
    <col min="15879" max="15879" width="11.42578125" style="8" customWidth="1"/>
    <col min="15880" max="15880" width="10.85546875" style="8" customWidth="1"/>
    <col min="15881" max="15881" width="10.7109375" style="8" customWidth="1"/>
    <col min="15882" max="16130" width="9" style="8"/>
    <col min="16131" max="16131" width="49.42578125" style="8" customWidth="1"/>
    <col min="16132" max="16132" width="10.140625" style="8" customWidth="1"/>
    <col min="16133" max="16133" width="13.5703125" style="8" customWidth="1"/>
    <col min="16134" max="16134" width="12.42578125" style="8" customWidth="1"/>
    <col min="16135" max="16135" width="11.42578125" style="8" customWidth="1"/>
    <col min="16136" max="16136" width="10.85546875" style="8" customWidth="1"/>
    <col min="16137" max="16137" width="10.7109375" style="8" customWidth="1"/>
    <col min="16138" max="16384" width="9" style="8"/>
  </cols>
  <sheetData>
    <row r="1" spans="2:27" ht="15.75" hidden="1" thickBot="1" x14ac:dyDescent="0.3">
      <c r="B1" s="1535" t="s">
        <v>575</v>
      </c>
      <c r="C1" s="1536"/>
      <c r="D1" s="332"/>
      <c r="E1" s="333" t="s">
        <v>576</v>
      </c>
      <c r="F1" s="334"/>
    </row>
    <row r="2" spans="2:27" ht="15.75" hidden="1" thickBot="1" x14ac:dyDescent="0.3">
      <c r="B2" s="1535" t="s">
        <v>577</v>
      </c>
      <c r="C2" s="1536"/>
      <c r="D2" s="335"/>
      <c r="E2" s="333" t="s">
        <v>578</v>
      </c>
      <c r="F2" s="334"/>
      <c r="L2" s="1638" t="s">
        <v>840</v>
      </c>
      <c r="M2" s="1639"/>
      <c r="N2" s="1639"/>
      <c r="O2" s="1639"/>
      <c r="P2" s="740">
        <v>5.8999999999999997E-2</v>
      </c>
    </row>
    <row r="3" spans="2:27" s="38" customFormat="1" ht="21.95" customHeight="1" x14ac:dyDescent="0.25">
      <c r="B3" s="1537" t="s">
        <v>509</v>
      </c>
      <c r="C3" s="1538"/>
      <c r="D3" s="1538"/>
      <c r="E3" s="1538"/>
      <c r="F3" s="1538"/>
      <c r="G3" s="1538"/>
      <c r="H3" s="1538"/>
      <c r="I3" s="1538"/>
      <c r="J3" s="1538"/>
      <c r="K3" s="1539"/>
      <c r="L3" s="1640" t="s">
        <v>841</v>
      </c>
      <c r="M3" s="1641"/>
      <c r="N3" s="1641"/>
      <c r="O3" s="1641"/>
      <c r="P3" s="1642"/>
    </row>
    <row r="4" spans="2:27" s="38" customFormat="1" ht="34.5" customHeight="1" x14ac:dyDescent="0.25">
      <c r="B4" s="1540" t="s">
        <v>579</v>
      </c>
      <c r="C4" s="1541"/>
      <c r="D4" s="1541"/>
      <c r="E4" s="1541"/>
      <c r="F4" s="1541"/>
      <c r="G4" s="1541"/>
      <c r="H4" s="336">
        <v>60</v>
      </c>
      <c r="I4" s="143"/>
      <c r="J4" s="143"/>
      <c r="K4" s="144"/>
      <c r="L4" s="741"/>
      <c r="M4" s="742"/>
      <c r="N4" s="743"/>
      <c r="O4" s="743"/>
      <c r="P4" s="744"/>
      <c r="W4" s="745"/>
    </row>
    <row r="5" spans="2:27" s="38" customFormat="1" ht="34.5" customHeight="1" thickBot="1" x14ac:dyDescent="0.3">
      <c r="B5" s="1643" t="s">
        <v>842</v>
      </c>
      <c r="C5" s="1644"/>
      <c r="D5" s="1644"/>
      <c r="E5" s="1644"/>
      <c r="F5" s="746">
        <v>1</v>
      </c>
      <c r="G5" s="747"/>
      <c r="H5" s="748"/>
      <c r="I5" s="748"/>
      <c r="J5" s="748"/>
      <c r="K5" s="749"/>
      <c r="L5" s="741"/>
      <c r="M5" s="742"/>
      <c r="N5" s="743"/>
      <c r="O5" s="743"/>
      <c r="W5" s="745"/>
    </row>
    <row r="6" spans="2:27" s="38" customFormat="1" ht="104.25" customHeight="1" x14ac:dyDescent="0.25">
      <c r="B6" s="750" t="s">
        <v>347</v>
      </c>
      <c r="C6" s="751" t="s">
        <v>337</v>
      </c>
      <c r="D6" s="752" t="s">
        <v>334</v>
      </c>
      <c r="E6" s="752" t="s">
        <v>615</v>
      </c>
      <c r="F6" s="752" t="s">
        <v>622</v>
      </c>
      <c r="G6" s="752" t="s">
        <v>415</v>
      </c>
      <c r="H6" s="752" t="s">
        <v>617</v>
      </c>
      <c r="I6" s="753" t="s">
        <v>333</v>
      </c>
      <c r="J6" s="753" t="s">
        <v>618</v>
      </c>
      <c r="K6" s="754" t="s">
        <v>619</v>
      </c>
      <c r="L6" s="755"/>
      <c r="M6" s="756"/>
      <c r="N6" s="743"/>
      <c r="O6" s="743"/>
      <c r="S6" s="606" t="s">
        <v>582</v>
      </c>
      <c r="T6" s="606" t="s">
        <v>583</v>
      </c>
      <c r="U6" s="607" t="s">
        <v>874</v>
      </c>
      <c r="V6" s="607" t="s">
        <v>875</v>
      </c>
      <c r="W6" s="813" t="s">
        <v>584</v>
      </c>
      <c r="X6" s="607" t="s">
        <v>876</v>
      </c>
      <c r="Y6" s="758" t="s">
        <v>877</v>
      </c>
      <c r="Z6" s="607" t="s">
        <v>878</v>
      </c>
      <c r="AA6" s="607" t="s">
        <v>879</v>
      </c>
    </row>
    <row r="7" spans="2:27" s="38" customFormat="1" ht="26.45" customHeight="1" x14ac:dyDescent="0.25">
      <c r="B7" s="759" t="s">
        <v>850</v>
      </c>
      <c r="C7" s="760" t="s">
        <v>851</v>
      </c>
      <c r="D7" s="125" t="s">
        <v>325</v>
      </c>
      <c r="E7" s="853">
        <v>3</v>
      </c>
      <c r="F7" s="125">
        <f>E7*$F$5</f>
        <v>3</v>
      </c>
      <c r="G7" s="761">
        <f>F7/12</f>
        <v>0.25</v>
      </c>
      <c r="H7" s="762">
        <f>G7*$H$4</f>
        <v>15</v>
      </c>
      <c r="I7" s="149"/>
      <c r="J7" s="763">
        <f>H7*I7</f>
        <v>0</v>
      </c>
      <c r="K7" s="764">
        <f>J7/$H$4</f>
        <v>0</v>
      </c>
      <c r="L7" s="755"/>
      <c r="M7" s="756"/>
      <c r="N7" s="743"/>
      <c r="O7" s="743"/>
      <c r="S7" s="339">
        <f>AVERAGE(U7,V7,W7)</f>
        <v>88.509999999999991</v>
      </c>
      <c r="T7" s="341">
        <f>MEDIAN(U7,V7,W7)</f>
        <v>88.73</v>
      </c>
      <c r="U7" s="340">
        <v>89.9</v>
      </c>
      <c r="V7" s="340">
        <v>88.73</v>
      </c>
      <c r="W7" s="340">
        <v>86.9</v>
      </c>
      <c r="X7" s="337"/>
      <c r="Y7" s="337"/>
      <c r="Z7" s="337"/>
      <c r="AA7" s="337"/>
    </row>
    <row r="8" spans="2:27" s="38" customFormat="1" ht="31.7" customHeight="1" x14ac:dyDescent="0.25">
      <c r="B8" s="759" t="s">
        <v>850</v>
      </c>
      <c r="C8" s="760" t="s">
        <v>852</v>
      </c>
      <c r="D8" s="125" t="s">
        <v>325</v>
      </c>
      <c r="E8" s="853">
        <v>3</v>
      </c>
      <c r="F8" s="125">
        <f t="shared" ref="F8:F12" si="0">E8*$F$5</f>
        <v>3</v>
      </c>
      <c r="G8" s="761">
        <f t="shared" ref="G8:G12" si="1">F8/12</f>
        <v>0.25</v>
      </c>
      <c r="H8" s="762">
        <f t="shared" ref="H8:H12" si="2">G8*$H$4</f>
        <v>15</v>
      </c>
      <c r="I8" s="149"/>
      <c r="J8" s="763">
        <f t="shared" ref="J8:J12" si="3">H8*I8</f>
        <v>0</v>
      </c>
      <c r="K8" s="766">
        <f t="shared" ref="K8:K12" si="4">J8/$H$4</f>
        <v>0</v>
      </c>
      <c r="L8" s="755"/>
      <c r="M8" s="756"/>
      <c r="N8" s="743"/>
      <c r="O8" s="743"/>
      <c r="S8" s="339">
        <f>AVERAGE(U8,V8,W8)</f>
        <v>88.509999999999991</v>
      </c>
      <c r="T8" s="341">
        <f>MEDIAN(U8,V8,W8)</f>
        <v>88.73</v>
      </c>
      <c r="U8" s="340">
        <v>89.9</v>
      </c>
      <c r="V8" s="340">
        <v>88.73</v>
      </c>
      <c r="W8" s="340">
        <v>86.9</v>
      </c>
      <c r="X8" s="337"/>
      <c r="Y8" s="337"/>
      <c r="Z8" s="337"/>
      <c r="AA8" s="337"/>
    </row>
    <row r="9" spans="2:27" s="38" customFormat="1" ht="14.25" x14ac:dyDescent="0.25">
      <c r="B9" s="768" t="s">
        <v>344</v>
      </c>
      <c r="C9" s="769" t="s">
        <v>853</v>
      </c>
      <c r="D9" s="125" t="s">
        <v>325</v>
      </c>
      <c r="E9" s="853">
        <v>2</v>
      </c>
      <c r="F9" s="125">
        <f t="shared" si="0"/>
        <v>2</v>
      </c>
      <c r="G9" s="761">
        <f t="shared" si="1"/>
        <v>0.16666666666666666</v>
      </c>
      <c r="H9" s="762">
        <f t="shared" si="2"/>
        <v>10</v>
      </c>
      <c r="I9" s="149"/>
      <c r="J9" s="763">
        <f t="shared" si="3"/>
        <v>0</v>
      </c>
      <c r="K9" s="766">
        <f t="shared" si="4"/>
        <v>0</v>
      </c>
      <c r="L9" s="755"/>
      <c r="M9" s="756"/>
      <c r="N9" s="743"/>
      <c r="O9" s="743"/>
      <c r="S9" s="341">
        <f>AVERAGE(U9,V9,W9)</f>
        <v>92.93</v>
      </c>
      <c r="T9" s="339">
        <f>MEDIAN(U9,V9,W9)</f>
        <v>90.9</v>
      </c>
      <c r="U9" s="340">
        <v>99.9</v>
      </c>
      <c r="V9" s="340">
        <v>90.9</v>
      </c>
      <c r="W9" s="340">
        <v>87.99</v>
      </c>
      <c r="X9" s="337"/>
      <c r="Y9" s="337"/>
      <c r="Z9" s="337"/>
      <c r="AA9" s="337"/>
    </row>
    <row r="10" spans="2:27" s="38" customFormat="1" ht="14.25" x14ac:dyDescent="0.25">
      <c r="B10" s="768" t="s">
        <v>854</v>
      </c>
      <c r="C10" s="769" t="s">
        <v>855</v>
      </c>
      <c r="D10" s="125" t="s">
        <v>325</v>
      </c>
      <c r="E10" s="853">
        <v>1</v>
      </c>
      <c r="F10" s="125">
        <f t="shared" si="0"/>
        <v>1</v>
      </c>
      <c r="G10" s="761">
        <f t="shared" si="1"/>
        <v>8.3333333333333329E-2</v>
      </c>
      <c r="H10" s="762">
        <f t="shared" si="2"/>
        <v>5</v>
      </c>
      <c r="I10" s="149"/>
      <c r="J10" s="763">
        <f t="shared" si="3"/>
        <v>0</v>
      </c>
      <c r="K10" s="766">
        <f t="shared" si="4"/>
        <v>0</v>
      </c>
      <c r="L10" s="755"/>
      <c r="M10" s="756"/>
      <c r="N10" s="743"/>
      <c r="O10" s="743"/>
      <c r="S10" s="339">
        <f>AVERAGE(U10,X10,V10)</f>
        <v>177.71666666666667</v>
      </c>
      <c r="T10" s="341">
        <f>MEDIAN(U10,V10,X10)</f>
        <v>179</v>
      </c>
      <c r="U10" s="340">
        <v>179</v>
      </c>
      <c r="V10" s="340">
        <v>194.15</v>
      </c>
      <c r="W10" s="337"/>
      <c r="X10" s="340">
        <v>160</v>
      </c>
      <c r="Y10" s="337"/>
      <c r="Z10" s="337"/>
      <c r="AA10" s="337"/>
    </row>
    <row r="11" spans="2:27" s="38" customFormat="1" ht="31.7" customHeight="1" x14ac:dyDescent="0.25">
      <c r="B11" s="771" t="s">
        <v>856</v>
      </c>
      <c r="C11" s="772" t="s">
        <v>857</v>
      </c>
      <c r="D11" s="773" t="s">
        <v>325</v>
      </c>
      <c r="E11" s="879">
        <v>2</v>
      </c>
      <c r="F11" s="773">
        <f t="shared" si="0"/>
        <v>2</v>
      </c>
      <c r="G11" s="775">
        <f t="shared" si="1"/>
        <v>0.16666666666666666</v>
      </c>
      <c r="H11" s="776">
        <f t="shared" si="2"/>
        <v>10</v>
      </c>
      <c r="I11" s="777"/>
      <c r="J11" s="778">
        <f t="shared" si="3"/>
        <v>0</v>
      </c>
      <c r="K11" s="779">
        <f t="shared" si="4"/>
        <v>0</v>
      </c>
      <c r="L11" s="755"/>
      <c r="M11" s="756"/>
      <c r="N11" s="743"/>
      <c r="O11" s="743"/>
      <c r="S11" s="339">
        <f>AVERAGE(Y11,Z11,AA11)</f>
        <v>154.93333333333334</v>
      </c>
      <c r="T11" s="341">
        <f>MEDIAN(Y11,Z11,AA11)</f>
        <v>157</v>
      </c>
      <c r="U11" s="337"/>
      <c r="V11" s="337"/>
      <c r="W11" s="337"/>
      <c r="X11" s="337"/>
      <c r="Y11" s="340">
        <v>189</v>
      </c>
      <c r="Z11" s="340">
        <v>157</v>
      </c>
      <c r="AA11" s="340">
        <v>118.8</v>
      </c>
    </row>
    <row r="12" spans="2:27" s="38" customFormat="1" ht="24.75" customHeight="1" x14ac:dyDescent="0.25">
      <c r="B12" s="178" t="s">
        <v>340</v>
      </c>
      <c r="C12" s="780"/>
      <c r="D12" s="773" t="s">
        <v>325</v>
      </c>
      <c r="E12" s="774">
        <v>0</v>
      </c>
      <c r="F12" s="773">
        <f t="shared" si="0"/>
        <v>0</v>
      </c>
      <c r="G12" s="775">
        <f t="shared" si="1"/>
        <v>0</v>
      </c>
      <c r="H12" s="776">
        <f t="shared" si="2"/>
        <v>0</v>
      </c>
      <c r="I12" s="777">
        <f t="shared" ref="I12" si="5">S12</f>
        <v>0</v>
      </c>
      <c r="J12" s="778">
        <f t="shared" si="3"/>
        <v>0</v>
      </c>
      <c r="K12" s="779">
        <f t="shared" si="4"/>
        <v>0</v>
      </c>
      <c r="N12" s="144"/>
      <c r="S12" s="337"/>
      <c r="T12" s="337"/>
      <c r="U12" s="337"/>
      <c r="V12" s="337"/>
      <c r="W12" s="337"/>
      <c r="X12" s="337"/>
      <c r="Y12" s="337"/>
      <c r="Z12" s="337"/>
      <c r="AA12" s="337"/>
    </row>
    <row r="13" spans="2:27" s="38" customFormat="1" ht="61.15" customHeight="1" thickBot="1" x14ac:dyDescent="0.3">
      <c r="B13" s="781"/>
      <c r="C13" s="172"/>
      <c r="D13" s="172"/>
      <c r="E13" s="172"/>
      <c r="F13" s="173"/>
      <c r="G13" s="174"/>
      <c r="H13" s="175"/>
      <c r="I13" s="632"/>
      <c r="K13" s="144"/>
      <c r="L13" s="782" t="s">
        <v>858</v>
      </c>
      <c r="M13" s="782"/>
      <c r="N13" s="783">
        <f>SUM(N12:N12)</f>
        <v>0</v>
      </c>
    </row>
    <row r="14" spans="2:27" s="38" customFormat="1" ht="54" customHeight="1" x14ac:dyDescent="0.25">
      <c r="B14" s="1606" t="s">
        <v>323</v>
      </c>
      <c r="C14" s="1607"/>
      <c r="D14" s="1607"/>
      <c r="E14" s="1607"/>
      <c r="F14" s="1607"/>
      <c r="G14" s="1607"/>
      <c r="H14" s="1607"/>
      <c r="I14" s="1558"/>
      <c r="J14" s="784" t="s">
        <v>624</v>
      </c>
      <c r="K14" s="376" t="s">
        <v>811</v>
      </c>
      <c r="L14" s="785" t="s">
        <v>321</v>
      </c>
      <c r="N14" s="786" t="e">
        <f>#REF!</f>
        <v>#REF!</v>
      </c>
      <c r="O14" s="787" t="e">
        <f>#REF!+(#REF!*$P$2)</f>
        <v>#REF!</v>
      </c>
      <c r="P14" s="788" t="e">
        <f t="shared" ref="P14" si="6">N14*O14</f>
        <v>#REF!</v>
      </c>
    </row>
    <row r="15" spans="2:27" s="38" customFormat="1" ht="21.95" customHeight="1" thickBot="1" x14ac:dyDescent="0.3">
      <c r="B15" s="1645" t="s">
        <v>315</v>
      </c>
      <c r="C15" s="1646"/>
      <c r="D15" s="1646"/>
      <c r="E15" s="1646"/>
      <c r="F15" s="1646"/>
      <c r="G15" s="1646"/>
      <c r="H15" s="1646"/>
      <c r="I15" s="1647"/>
      <c r="J15" s="789">
        <f>SUM(J7:J14)</f>
        <v>0</v>
      </c>
      <c r="K15" s="790">
        <f>SUM(K7:K12)</f>
        <v>0</v>
      </c>
      <c r="L15" s="791">
        <f>J15/N16</f>
        <v>0</v>
      </c>
      <c r="N15" s="792" t="s">
        <v>858</v>
      </c>
      <c r="O15" s="782"/>
      <c r="P15" s="783" t="e">
        <f>SUM(#REF!)</f>
        <v>#REF!</v>
      </c>
    </row>
    <row r="16" spans="2:27" s="38" customFormat="1" ht="21.95" customHeight="1" thickBot="1" x14ac:dyDescent="0.3">
      <c r="B16" s="186"/>
      <c r="C16" s="187"/>
      <c r="D16" s="187"/>
      <c r="E16" s="187"/>
      <c r="F16" s="187"/>
      <c r="G16" s="187"/>
      <c r="H16" s="187"/>
      <c r="I16" s="187"/>
      <c r="J16" s="641"/>
      <c r="K16" s="188"/>
      <c r="L16" s="188"/>
      <c r="M16" s="188"/>
      <c r="N16" s="379">
        <v>2</v>
      </c>
      <c r="P16" s="793" t="s">
        <v>339</v>
      </c>
      <c r="Q16" s="794"/>
    </row>
    <row r="17" spans="2:19" s="38" customFormat="1" ht="34.5" customHeight="1" thickBot="1" x14ac:dyDescent="0.3">
      <c r="F17" s="135"/>
      <c r="G17" s="135"/>
      <c r="H17" s="135"/>
      <c r="I17" s="641"/>
      <c r="J17" s="641"/>
    </row>
    <row r="18" spans="2:19" s="38" customFormat="1" x14ac:dyDescent="0.25">
      <c r="B18" s="642"/>
      <c r="C18" s="642"/>
      <c r="D18" s="642"/>
      <c r="E18" s="642"/>
      <c r="F18" s="642"/>
      <c r="G18" s="642"/>
      <c r="H18" s="642"/>
      <c r="I18" s="642"/>
      <c r="J18" s="641"/>
      <c r="L18" s="1648" t="s">
        <v>323</v>
      </c>
      <c r="M18" s="1637"/>
      <c r="N18" s="1649" t="s">
        <v>859</v>
      </c>
      <c r="O18" s="1650"/>
      <c r="P18" s="1636" t="s">
        <v>322</v>
      </c>
      <c r="Q18" s="1637"/>
    </row>
    <row r="19" spans="2:19" s="38" customFormat="1" ht="21.95" customHeight="1" x14ac:dyDescent="0.25">
      <c r="B19" s="256"/>
      <c r="C19" s="256"/>
      <c r="D19" s="256"/>
      <c r="E19" s="256"/>
      <c r="F19" s="256"/>
      <c r="G19" s="256"/>
      <c r="H19" s="256"/>
      <c r="I19" s="256"/>
      <c r="J19" s="642"/>
      <c r="L19" s="1632" t="s">
        <v>320</v>
      </c>
      <c r="M19" s="1633"/>
      <c r="N19" s="1562" t="e">
        <f>#REF!</f>
        <v>#REF!</v>
      </c>
      <c r="O19" s="1563"/>
      <c r="P19" s="1562" t="e">
        <f>N19/H4</f>
        <v>#REF!</v>
      </c>
      <c r="Q19" s="1563"/>
    </row>
    <row r="20" spans="2:19" s="38" customFormat="1" ht="21.95" customHeight="1" x14ac:dyDescent="0.25"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1634" t="s">
        <v>860</v>
      </c>
      <c r="M20" s="1635"/>
      <c r="N20" s="1562" t="e">
        <f>#REF!</f>
        <v>#REF!</v>
      </c>
      <c r="O20" s="1563"/>
      <c r="P20" s="1562" t="e">
        <f>N20/12</f>
        <v>#REF!</v>
      </c>
      <c r="Q20" s="1563"/>
    </row>
    <row r="21" spans="2:19" s="38" customFormat="1" ht="21.95" customHeight="1" x14ac:dyDescent="0.25">
      <c r="B21" s="8"/>
      <c r="C21" s="8"/>
      <c r="D21" s="8"/>
      <c r="E21" s="8"/>
      <c r="F21" s="9"/>
      <c r="G21" s="9"/>
      <c r="H21" s="9"/>
      <c r="I21" s="15"/>
      <c r="J21" s="256"/>
      <c r="K21" s="256"/>
      <c r="L21" s="1626" t="s">
        <v>319</v>
      </c>
      <c r="M21" s="1627"/>
      <c r="N21" s="1628" t="e">
        <f>#REF!</f>
        <v>#REF!</v>
      </c>
      <c r="O21" s="1629"/>
      <c r="P21" s="1630" t="e">
        <f>N21/12</f>
        <v>#REF!</v>
      </c>
      <c r="Q21" s="1631"/>
    </row>
    <row r="22" spans="2:19" s="38" customFormat="1" ht="21.95" customHeight="1" x14ac:dyDescent="0.25">
      <c r="B22" s="8"/>
      <c r="C22" s="8"/>
      <c r="D22" s="8"/>
      <c r="E22" s="8"/>
      <c r="F22" s="9"/>
      <c r="G22" s="9"/>
      <c r="H22" s="9"/>
      <c r="I22" s="15"/>
      <c r="J22" s="15"/>
      <c r="K22" s="8"/>
      <c r="L22" s="1622" t="s">
        <v>318</v>
      </c>
      <c r="M22" s="1623"/>
      <c r="N22" s="1624" t="e">
        <f>SUM(N19:N21)</f>
        <v>#REF!</v>
      </c>
      <c r="O22" s="1625"/>
      <c r="P22" s="1624" t="e">
        <f>N22/12</f>
        <v>#REF!</v>
      </c>
      <c r="Q22" s="1625"/>
      <c r="S22" s="55"/>
    </row>
    <row r="23" spans="2:19" s="38" customFormat="1" ht="22.7" customHeight="1" x14ac:dyDescent="0.25">
      <c r="B23" s="8"/>
      <c r="C23" s="8"/>
      <c r="D23" s="8"/>
      <c r="E23" s="8"/>
      <c r="F23" s="9"/>
      <c r="G23" s="9"/>
      <c r="H23" s="9"/>
      <c r="I23" s="15"/>
      <c r="J23" s="15"/>
      <c r="K23" s="8"/>
      <c r="L23" s="795"/>
      <c r="M23" s="796"/>
      <c r="N23" s="797"/>
      <c r="O23" s="797"/>
      <c r="P23" s="797"/>
      <c r="Q23" s="797"/>
    </row>
    <row r="24" spans="2:19" s="38" customFormat="1" ht="21.95" customHeight="1" x14ac:dyDescent="0.25">
      <c r="B24" s="8"/>
      <c r="C24" s="8"/>
      <c r="D24" s="8"/>
      <c r="E24" s="8"/>
      <c r="F24" s="9"/>
      <c r="G24" s="9"/>
      <c r="H24" s="9"/>
      <c r="I24" s="15"/>
      <c r="J24" s="15"/>
      <c r="K24" s="8"/>
      <c r="L24" s="1566" t="s">
        <v>317</v>
      </c>
      <c r="M24" s="1568"/>
      <c r="N24" s="1569" t="e">
        <f>#REF!</f>
        <v>#REF!</v>
      </c>
      <c r="O24" s="1570"/>
      <c r="P24" s="1569" t="e">
        <f>N24/12</f>
        <v>#REF!</v>
      </c>
      <c r="Q24" s="1570"/>
    </row>
    <row r="25" spans="2:19" s="38" customFormat="1" ht="19.5" customHeight="1" x14ac:dyDescent="0.25">
      <c r="B25" s="8"/>
      <c r="C25" s="8"/>
      <c r="D25" s="8"/>
      <c r="E25" s="8"/>
      <c r="F25" s="9"/>
      <c r="G25" s="9"/>
      <c r="H25" s="9"/>
      <c r="I25" s="15"/>
      <c r="J25" s="15"/>
      <c r="K25" s="8"/>
      <c r="L25" s="798"/>
      <c r="M25" s="799"/>
      <c r="N25" s="800"/>
      <c r="O25" s="800"/>
      <c r="P25" s="800"/>
      <c r="Q25" s="800"/>
      <c r="S25" s="55"/>
    </row>
    <row r="26" spans="2:19" s="38" customFormat="1" ht="21.95" customHeight="1" x14ac:dyDescent="0.25">
      <c r="B26" s="8"/>
      <c r="C26" s="8"/>
      <c r="D26" s="8"/>
      <c r="E26" s="8"/>
      <c r="F26" s="9"/>
      <c r="G26" s="9"/>
      <c r="H26" s="9"/>
      <c r="I26" s="15"/>
      <c r="J26" s="15"/>
      <c r="K26" s="8"/>
      <c r="L26" s="1622" t="s">
        <v>316</v>
      </c>
      <c r="M26" s="1623"/>
      <c r="N26" s="1624" t="e">
        <f>N13+P15</f>
        <v>#REF!</v>
      </c>
      <c r="O26" s="1625"/>
      <c r="P26" s="1624" t="e">
        <f>N26/12</f>
        <v>#REF!</v>
      </c>
      <c r="Q26" s="1625"/>
    </row>
    <row r="27" spans="2:19" s="38" customFormat="1" ht="20.25" customHeight="1" x14ac:dyDescent="0.25">
      <c r="B27" s="8"/>
      <c r="C27" s="8"/>
      <c r="D27" s="8"/>
      <c r="E27" s="8"/>
      <c r="F27" s="9"/>
      <c r="G27" s="9"/>
      <c r="H27" s="9"/>
      <c r="I27" s="15"/>
      <c r="J27" s="15"/>
      <c r="K27" s="8"/>
      <c r="L27" s="801"/>
      <c r="M27" s="802"/>
      <c r="N27" s="803"/>
      <c r="O27" s="803"/>
      <c r="P27" s="803"/>
      <c r="Q27" s="803"/>
    </row>
    <row r="28" spans="2:19" s="38" customFormat="1" ht="21.95" customHeight="1" x14ac:dyDescent="0.25">
      <c r="B28" s="8"/>
      <c r="C28" s="8"/>
      <c r="D28" s="8"/>
      <c r="E28" s="8"/>
      <c r="F28" s="9"/>
      <c r="G28" s="9"/>
      <c r="H28" s="9"/>
      <c r="I28" s="15"/>
      <c r="J28" s="15"/>
      <c r="K28" s="8"/>
      <c r="L28" s="1619" t="s">
        <v>315</v>
      </c>
      <c r="M28" s="1620"/>
      <c r="N28" s="1621" t="e">
        <f>N22+N24+N26</f>
        <v>#REF!</v>
      </c>
      <c r="O28" s="1621"/>
      <c r="P28" s="1621" t="e">
        <f>N28/12</f>
        <v>#REF!</v>
      </c>
      <c r="Q28" s="1621"/>
    </row>
    <row r="29" spans="2:19" s="38" customFormat="1" ht="18" customHeight="1" x14ac:dyDescent="0.25">
      <c r="B29" s="8"/>
      <c r="C29" s="8"/>
      <c r="D29" s="8"/>
      <c r="E29" s="8"/>
      <c r="F29" s="9"/>
      <c r="G29" s="9"/>
      <c r="H29" s="9"/>
      <c r="I29" s="15"/>
      <c r="J29" s="15"/>
      <c r="K29" s="8"/>
      <c r="L29" s="804"/>
    </row>
    <row r="30" spans="2:19" s="38" customFormat="1" ht="21.95" customHeight="1" thickBot="1" x14ac:dyDescent="0.3">
      <c r="B30" s="8"/>
      <c r="C30" s="8"/>
      <c r="D30" s="8"/>
      <c r="E30" s="8"/>
      <c r="F30" s="9"/>
      <c r="G30" s="9"/>
      <c r="H30" s="9"/>
      <c r="I30" s="15"/>
      <c r="J30" s="15"/>
      <c r="K30" s="8"/>
      <c r="L30" s="805" t="s">
        <v>553</v>
      </c>
      <c r="M30" s="806"/>
      <c r="N30" s="806"/>
      <c r="O30" s="806"/>
      <c r="P30" s="806"/>
      <c r="Q30" s="807"/>
    </row>
    <row r="31" spans="2:19" s="38" customFormat="1" ht="5.0999999999999996" customHeight="1" x14ac:dyDescent="0.25">
      <c r="B31" s="8"/>
      <c r="C31" s="8"/>
      <c r="D31" s="8"/>
      <c r="E31" s="8"/>
      <c r="F31" s="9"/>
      <c r="G31" s="9"/>
      <c r="H31" s="9"/>
      <c r="I31" s="15"/>
      <c r="J31" s="15"/>
      <c r="K31" s="8"/>
      <c r="S31" s="143"/>
    </row>
    <row r="32" spans="2:19" s="38" customFormat="1" ht="21.95" customHeight="1" x14ac:dyDescent="0.25">
      <c r="B32" s="8"/>
      <c r="C32" s="8"/>
      <c r="D32" s="8"/>
      <c r="E32" s="8"/>
      <c r="F32" s="9"/>
      <c r="G32" s="9"/>
      <c r="H32" s="9"/>
      <c r="I32" s="15"/>
      <c r="J32" s="15"/>
      <c r="K32" s="8"/>
      <c r="L32" s="642"/>
      <c r="M32" s="642"/>
    </row>
    <row r="33" spans="12:27" ht="15" customHeight="1" x14ac:dyDescent="0.25">
      <c r="L33" s="256"/>
      <c r="M33" s="256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2:27" ht="15" customHeight="1" x14ac:dyDescent="0.25">
      <c r="L34" s="256"/>
      <c r="M34" s="256"/>
      <c r="R34" s="38"/>
    </row>
    <row r="35" spans="12:27" x14ac:dyDescent="0.25">
      <c r="R35" s="38"/>
    </row>
    <row r="36" spans="12:27" x14ac:dyDescent="0.25">
      <c r="R36" s="38"/>
    </row>
    <row r="206" spans="2:2" x14ac:dyDescent="0.25">
      <c r="B206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33">
    <mergeCell ref="P18:Q18"/>
    <mergeCell ref="B1:C1"/>
    <mergeCell ref="B2:C2"/>
    <mergeCell ref="L2:O2"/>
    <mergeCell ref="B3:K3"/>
    <mergeCell ref="L3:P3"/>
    <mergeCell ref="B4:G4"/>
    <mergeCell ref="B5:E5"/>
    <mergeCell ref="B14:I14"/>
    <mergeCell ref="B15:I15"/>
    <mergeCell ref="L18:M18"/>
    <mergeCell ref="N18:O18"/>
    <mergeCell ref="L19:M19"/>
    <mergeCell ref="N19:O19"/>
    <mergeCell ref="P19:Q19"/>
    <mergeCell ref="L20:M20"/>
    <mergeCell ref="N20:O20"/>
    <mergeCell ref="P20:Q20"/>
    <mergeCell ref="L21:M21"/>
    <mergeCell ref="N21:O21"/>
    <mergeCell ref="P21:Q21"/>
    <mergeCell ref="L22:M22"/>
    <mergeCell ref="N22:O22"/>
    <mergeCell ref="P22:Q22"/>
    <mergeCell ref="L28:M28"/>
    <mergeCell ref="N28:O28"/>
    <mergeCell ref="P28:Q28"/>
    <mergeCell ref="L24:M24"/>
    <mergeCell ref="N24:O24"/>
    <mergeCell ref="P24:Q24"/>
    <mergeCell ref="L26:M26"/>
    <mergeCell ref="N26:O26"/>
    <mergeCell ref="P26:Q26"/>
  </mergeCells>
  <hyperlinks>
    <hyperlink ref="V6" r:id="rId1" xr:uid="{00000000-0004-0000-1000-000000000000}"/>
    <hyperlink ref="U6" r:id="rId2" xr:uid="{00000000-0004-0000-1000-000001000000}"/>
    <hyperlink ref="W6" r:id="rId3" xr:uid="{00000000-0004-0000-1000-000002000000}"/>
    <hyperlink ref="Y6" r:id="rId4" xr:uid="{00000000-0004-0000-1000-000003000000}"/>
  </hyperlinks>
  <pageMargins left="0.511811024" right="0.511811024" top="0.78740157499999996" bottom="0.78740157499999996" header="0.31496062000000002" footer="0.31496062000000002"/>
  <pageSetup paperSize="9" scale="33" orientation="portrait" horizontalDpi="4294967293" verticalDpi="4294967293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C226AF21ABA0A438B153FA80684966C" ma:contentTypeVersion="13" ma:contentTypeDescription="Crie um novo documento." ma:contentTypeScope="" ma:versionID="ecd2f42f3415b8690b9daeef6b9fd8cd">
  <xsd:schema xmlns:xsd="http://www.w3.org/2001/XMLSchema" xmlns:xs="http://www.w3.org/2001/XMLSchema" xmlns:p="http://schemas.microsoft.com/office/2006/metadata/properties" xmlns:ns2="5fb5ce1f-cebb-4719-ba9d-f86637358be3" xmlns:ns3="362c925a-2a7d-403d-98b9-4a2c7f6adce4" targetNamespace="http://schemas.microsoft.com/office/2006/metadata/properties" ma:root="true" ma:fieldsID="fef87e97ae7f20f625e3dc807659832c" ns2:_="" ns3:_="">
    <xsd:import namespace="5fb5ce1f-cebb-4719-ba9d-f86637358be3"/>
    <xsd:import namespace="362c925a-2a7d-403d-98b9-4a2c7f6adc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b5ce1f-cebb-4719-ba9d-f86637358b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2c925a-2a7d-403d-98b9-4a2c7f6adc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575B67-0372-47AC-8988-2B9793CF8C91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www.w3.org/XML/1998/namespace"/>
    <ds:schemaRef ds:uri="362c925a-2a7d-403d-98b9-4a2c7f6adce4"/>
    <ds:schemaRef ds:uri="5fb5ce1f-cebb-4719-ba9d-f86637358be3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3EA1064-2099-4EAE-A8F4-1F38D97450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5D90C8-CC60-4703-8B62-EE7B5FCF66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b5ce1f-cebb-4719-ba9d-f86637358be3"/>
    <ds:schemaRef ds:uri="362c925a-2a7d-403d-98b9-4a2c7f6adc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16</vt:i4>
      </vt:variant>
    </vt:vector>
  </HeadingPairs>
  <TitlesOfParts>
    <vt:vector size="33" baseType="lpstr">
      <vt:lpstr>Resumo</vt:lpstr>
      <vt:lpstr>Planilha de Custos 20% Insalubr</vt:lpstr>
      <vt:lpstr>Planilha de Custos 40% Insalubr</vt:lpstr>
      <vt:lpstr>Planilha de Custos Almoxarifes</vt:lpstr>
      <vt:lpstr>Planilha Recepcionista</vt:lpstr>
      <vt:lpstr>Planilha Encarregado Geral</vt:lpstr>
      <vt:lpstr> Nº DE SERVENTES 20%</vt:lpstr>
      <vt:lpstr> Nº DE SERVENTES 40%</vt:lpstr>
      <vt:lpstr>INSUMOS - Limpeza</vt:lpstr>
      <vt:lpstr>Somatório Área n° servente</vt:lpstr>
      <vt:lpstr>H Extras e A Noturno - almox</vt:lpstr>
      <vt:lpstr>Benefícios Mensais Almoxarifes</vt:lpstr>
      <vt:lpstr>INSUMOS - Almoxarifes</vt:lpstr>
      <vt:lpstr>Benefícios Recepcionista</vt:lpstr>
      <vt:lpstr>INSUMOS - Recepção</vt:lpstr>
      <vt:lpstr>Benefícios Encarregado</vt:lpstr>
      <vt:lpstr>INSUMOS - Encarregado</vt:lpstr>
      <vt:lpstr>' Nº DE SERVENTES 20%'!Area_de_impressao</vt:lpstr>
      <vt:lpstr>' Nº DE SERVENTES 40%'!Area_de_impressao</vt:lpstr>
      <vt:lpstr>'Benefícios Encarregado'!Area_de_impressao</vt:lpstr>
      <vt:lpstr>'Benefícios Mensais Almoxarifes'!Area_de_impressao</vt:lpstr>
      <vt:lpstr>'Benefícios Recepcionista'!Area_de_impressao</vt:lpstr>
      <vt:lpstr>'INSUMOS - Almoxarifes'!Area_de_impressao</vt:lpstr>
      <vt:lpstr>'INSUMOS - Encarregado'!Area_de_impressao</vt:lpstr>
      <vt:lpstr>'INSUMOS - Limpeza'!Area_de_impressao</vt:lpstr>
      <vt:lpstr>'INSUMOS - Recepção'!Area_de_impressao</vt:lpstr>
      <vt:lpstr>'Planilha de Custos 20% Insalubr'!Area_de_impressao</vt:lpstr>
      <vt:lpstr>'Planilha de Custos 40% Insalubr'!Area_de_impressao</vt:lpstr>
      <vt:lpstr>'Planilha de Custos Almoxarifes'!Area_de_impressao</vt:lpstr>
      <vt:lpstr>'Planilha Encarregado Geral'!Area_de_impressao</vt:lpstr>
      <vt:lpstr>'Planilha Recepcionista'!Area_de_impressao</vt:lpstr>
      <vt:lpstr>Resumo!Area_de_impressao</vt:lpstr>
      <vt:lpstr>'Somatório Área n° servente'!Area_de_impressao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Leyko Katiuscia Miyake</dc:creator>
  <cp:lastModifiedBy>Noeli Dahmer</cp:lastModifiedBy>
  <cp:lastPrinted>2024-06-05T20:24:16Z</cp:lastPrinted>
  <dcterms:created xsi:type="dcterms:W3CDTF">2021-10-06T20:33:14Z</dcterms:created>
  <dcterms:modified xsi:type="dcterms:W3CDTF">2024-06-26T19:42:19Z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0x010100AC226AF21ABA0A438B153FA80684966C</vt:lpwstr>
  </property>
</Properties>
</file>